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DEU56212\AppData\Roaming\iManage\Work\Recent\SWA777.0001 vergabe- und vertragsrechtliche Konzeption und Betreuung einer europaweiten Totalunternehmervergabe_ Neubau einer Studierend\"/>
    </mc:Choice>
  </mc:AlternateContent>
  <xr:revisionPtr revIDLastSave="0" documentId="8_{E2DD945E-14CA-47D8-9AFB-179FF1630ED0}" xr6:coauthVersionLast="47" xr6:coauthVersionMax="47" xr10:uidLastSave="{00000000-0000-0000-0000-000000000000}"/>
  <bookViews>
    <workbookView xWindow="-38520" yWindow="-1020" windowWidth="38640" windowHeight="21120" xr2:uid="{00000000-000D-0000-FFFF-FFFF00000000}"/>
  </bookViews>
  <sheets>
    <sheet name="Preisblatt" sheetId="2" r:id="rId1"/>
    <sheet name="Honorarermittlung I" sheetId="3" state="hidden" r:id="rId2"/>
    <sheet name="Honorarermittlung II" sheetId="5" state="hidden" r:id="rId3"/>
    <sheet name="HOAI-Tabelle GP I" sheetId="4" state="hidden" r:id="rId4"/>
    <sheet name="HOAI-Tabelle GP II" sheetId="6" state="hidden" r:id="rId5"/>
  </sheets>
  <externalReferences>
    <externalReference r:id="rId6"/>
  </externalReferences>
  <definedNames>
    <definedName name="_xlnm._FilterDatabase" localSheetId="0" hidden="1">Preisblatt!$A$8:$H$9</definedName>
    <definedName name="basis">Preisblatt!#REF!</definedName>
    <definedName name="_xlnm.Print_Area" localSheetId="0">Preisblatt!$A$1:$M$21</definedName>
    <definedName name="_xlnm.Print_Titles" localSheetId="0">Preisblatt!$1:$5</definedName>
    <definedName name="EINORDNUNG">'[1]HOAI-Gebäudeplanung'!$M$1:$M$5</definedName>
    <definedName name="ZONE">'[1]HOAI-Gebäudeplanung'!$N$1:$N$5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2" l="1"/>
  <c r="F20" i="2"/>
  <c r="J14" i="2"/>
  <c r="H14" i="2"/>
  <c r="F14" i="2"/>
  <c r="J12" i="2"/>
  <c r="H12" i="2"/>
  <c r="J10" i="2"/>
  <c r="H10" i="2"/>
  <c r="H8" i="2"/>
  <c r="J8" i="2" s="1"/>
  <c r="C23" i="5" l="1"/>
  <c r="B23" i="5"/>
  <c r="B12" i="5"/>
  <c r="B8" i="5"/>
  <c r="B12" i="3" l="1"/>
  <c r="B8" i="3"/>
  <c r="F4" i="6" l="1"/>
  <c r="E4" i="6"/>
  <c r="D62" i="5"/>
  <c r="B49" i="5"/>
  <c r="C47" i="5"/>
  <c r="C46" i="5"/>
  <c r="C44" i="5"/>
  <c r="C43" i="5"/>
  <c r="C42" i="5"/>
  <c r="C40" i="5"/>
  <c r="C39" i="5"/>
  <c r="C38" i="5"/>
  <c r="C37" i="5"/>
  <c r="D18" i="5"/>
  <c r="B14" i="5"/>
  <c r="B10" i="5"/>
  <c r="D8" i="5"/>
  <c r="A2" i="5"/>
  <c r="A1" i="5"/>
  <c r="C10" i="5" l="1"/>
  <c r="B13" i="5"/>
  <c r="C49" i="5"/>
  <c r="B16" i="5"/>
  <c r="D16" i="5" s="1"/>
  <c r="D20" i="5" s="1"/>
  <c r="C3" i="6" l="1"/>
  <c r="A26" i="5"/>
  <c r="H31" i="5" s="1"/>
  <c r="H30" i="5" l="1"/>
  <c r="I30" i="5"/>
  <c r="H32" i="5"/>
  <c r="I31" i="5"/>
  <c r="I28" i="5"/>
  <c r="I29" i="5"/>
  <c r="D26" i="5" s="1"/>
  <c r="A27" i="5"/>
  <c r="I36" i="5" s="1"/>
  <c r="H29" i="5"/>
  <c r="B26" i="5" s="1"/>
  <c r="F2" i="6"/>
  <c r="E2" i="6"/>
  <c r="F3" i="6"/>
  <c r="E3" i="6"/>
  <c r="I32" i="5"/>
  <c r="H28" i="5"/>
  <c r="I39" i="5" l="1"/>
  <c r="H38" i="5"/>
  <c r="C26" i="5"/>
  <c r="I35" i="5"/>
  <c r="D27" i="5" s="1"/>
  <c r="D29" i="5" s="1"/>
  <c r="H35" i="5"/>
  <c r="H36" i="5"/>
  <c r="B27" i="5" s="1"/>
  <c r="H37" i="5"/>
  <c r="I38" i="5"/>
  <c r="I37" i="5"/>
  <c r="H39" i="5"/>
  <c r="C27" i="5" l="1"/>
  <c r="C29" i="5" s="1"/>
  <c r="D32" i="5" s="1"/>
  <c r="B29" i="5"/>
  <c r="C34" i="5" s="1"/>
  <c r="B32" i="5" l="1"/>
  <c r="D47" i="5"/>
  <c r="D40" i="5"/>
  <c r="D39" i="5"/>
  <c r="D38" i="5"/>
  <c r="D37" i="5"/>
  <c r="D44" i="5"/>
  <c r="D42" i="5"/>
  <c r="D43" i="5"/>
  <c r="D46" i="5"/>
  <c r="D48" i="5" l="1"/>
  <c r="D45" i="5"/>
  <c r="D41" i="5"/>
  <c r="D51" i="5" l="1"/>
  <c r="D67" i="5" s="1"/>
  <c r="D69" i="5" s="1"/>
  <c r="D72" i="5" s="1"/>
  <c r="D74" i="5" s="1"/>
  <c r="D76" i="5" s="1"/>
  <c r="C47" i="3"/>
  <c r="C46" i="3"/>
  <c r="C43" i="3"/>
  <c r="C44" i="3"/>
  <c r="C42" i="3"/>
  <c r="C38" i="3"/>
  <c r="C39" i="3"/>
  <c r="C40" i="3"/>
  <c r="C37" i="3"/>
  <c r="D78" i="5" l="1"/>
  <c r="D80" i="5" s="1"/>
  <c r="T9" i="2"/>
  <c r="S9" i="2"/>
  <c r="R9" i="2"/>
  <c r="Q9" i="2"/>
  <c r="P9" i="2"/>
  <c r="C23" i="3"/>
  <c r="B23" i="3"/>
  <c r="F4" i="4" l="1"/>
  <c r="E3" i="4"/>
  <c r="E2" i="4"/>
  <c r="A2" i="3"/>
  <c r="A1" i="3"/>
  <c r="D62" i="3"/>
  <c r="C49" i="3"/>
  <c r="B49" i="3"/>
  <c r="D18" i="3"/>
  <c r="D8" i="3"/>
  <c r="B10" i="3"/>
  <c r="E4" i="4" l="1"/>
  <c r="F3" i="4"/>
  <c r="F2" i="4"/>
  <c r="B13" i="3"/>
  <c r="C10" i="3"/>
  <c r="B14" i="3"/>
  <c r="B16" i="3" l="1"/>
  <c r="D16" i="3" s="1"/>
  <c r="D20" i="3" s="1"/>
  <c r="A26" i="3" l="1"/>
  <c r="I28" i="3" l="1"/>
  <c r="H30" i="3"/>
  <c r="I32" i="3"/>
  <c r="I29" i="3"/>
  <c r="D26" i="3" s="1"/>
  <c r="H31" i="3"/>
  <c r="I30" i="3"/>
  <c r="H28" i="3"/>
  <c r="H29" i="3"/>
  <c r="B26" i="3" s="1"/>
  <c r="I31" i="3"/>
  <c r="H32" i="3"/>
  <c r="A27" i="3"/>
  <c r="H39" i="3" s="1"/>
  <c r="I35" i="3"/>
  <c r="H36" i="3"/>
  <c r="I38" i="3" l="1"/>
  <c r="H38" i="3"/>
  <c r="I36" i="3"/>
  <c r="I39" i="3"/>
  <c r="C26" i="3"/>
  <c r="H35" i="3"/>
  <c r="I37" i="3"/>
  <c r="H37" i="3"/>
  <c r="B27" i="3" s="1"/>
  <c r="D27" i="3" l="1"/>
  <c r="D29" i="3" s="1"/>
  <c r="B29" i="3"/>
  <c r="C27" i="3" l="1"/>
  <c r="C29" i="3" s="1"/>
  <c r="D32" i="3" s="1"/>
  <c r="B32" i="3" l="1"/>
  <c r="C34" i="3" s="1"/>
  <c r="D47" i="3" s="1"/>
  <c r="D44" i="3" l="1"/>
  <c r="D40" i="3"/>
  <c r="D46" i="3"/>
  <c r="D48" i="3" s="1"/>
  <c r="D39" i="3"/>
  <c r="D38" i="3"/>
  <c r="D43" i="3"/>
  <c r="D37" i="3"/>
  <c r="D42" i="3"/>
  <c r="D45" i="3" l="1"/>
  <c r="D41" i="3"/>
  <c r="D51" i="3" l="1"/>
  <c r="D67" i="3" s="1"/>
  <c r="D69" i="3" s="1"/>
  <c r="D72" i="3" s="1"/>
  <c r="D74" i="3" s="1"/>
  <c r="D76" i="3" s="1"/>
  <c r="D78" i="3" s="1"/>
  <c r="D80" i="3" s="1"/>
</calcChain>
</file>

<file path=xl/sharedStrings.xml><?xml version="1.0" encoding="utf-8"?>
<sst xmlns="http://schemas.openxmlformats.org/spreadsheetml/2006/main" count="256" uniqueCount="115">
  <si>
    <t>Anrechenbare Kosten</t>
  </si>
  <si>
    <t>HOAI</t>
  </si>
  <si>
    <t>mindest</t>
  </si>
  <si>
    <t>viertel</t>
  </si>
  <si>
    <t>mittel</t>
  </si>
  <si>
    <t>dreiviertel</t>
  </si>
  <si>
    <t>höchst</t>
  </si>
  <si>
    <t xml:space="preserve">HONORARERMITTLUNG </t>
  </si>
  <si>
    <t>GEBÄUDEPLANUNG NACH HOAI 2013</t>
  </si>
  <si>
    <t>auszufüllende Felder sind gelb hinterlegt</t>
  </si>
  <si>
    <t>KG 300</t>
  </si>
  <si>
    <t>100% anrechenbar - § 33 (1)</t>
  </si>
  <si>
    <t>KG 300 (25 %)</t>
  </si>
  <si>
    <t>25% aus 400 vollständig anrechenbar § 33 (2), Rest zu 50%</t>
  </si>
  <si>
    <t>KG 400</t>
  </si>
  <si>
    <t>Anteil 400 an 300+400</t>
  </si>
  <si>
    <t>Hon</t>
  </si>
  <si>
    <t>KG 600</t>
  </si>
  <si>
    <t>wenn Ausstattung geplant oder überwacht anrechenbar § 33 (3); vertragliche Vereinbarung erforderlich</t>
  </si>
  <si>
    <t xml:space="preserve">Summe </t>
  </si>
  <si>
    <t>Honorarzone</t>
  </si>
  <si>
    <t>III</t>
  </si>
  <si>
    <t>UNTEN</t>
  </si>
  <si>
    <t>Interpolation</t>
  </si>
  <si>
    <t>MITTE</t>
  </si>
  <si>
    <t>OBEN</t>
  </si>
  <si>
    <t>Berechnung erfolgt innerhalb der in der HOAI angegebenen Honorargrenzen automatisch nach HOAI</t>
  </si>
  <si>
    <t>Schriftfarbe der anrechenbaren Kosten ist dann BLAU (bedingte Formatierung)</t>
  </si>
  <si>
    <t>Berechnung erfolgt außerhalb der in der HOAI angegebenen Honorargrenzen automatisch nach RIFT-Tabelle</t>
  </si>
  <si>
    <t>100%-Honorar</t>
  </si>
  <si>
    <t>(über 25.000.000 € anrechenbare Kosten)</t>
  </si>
  <si>
    <t>Schriftfarbe der anrechenbaren Kosten ändert sich dann nach ROT (bedingte Formatierung)</t>
  </si>
  <si>
    <t>EINVIERTEL</t>
  </si>
  <si>
    <t>DREIVIERTEL</t>
  </si>
  <si>
    <t>Sollte die Berechnung nicht nach RIFT-Tabelle, sondern nach HAV-KOM gewünscht sein,</t>
  </si>
  <si>
    <t>bitte auf Tabellenblatt "HOAI-Gebäudeplanung" gehen und den Anweisungen dort folgen</t>
  </si>
  <si>
    <t>Honorar Grundleistungen</t>
  </si>
  <si>
    <t>ANGEBOTEN</t>
  </si>
  <si>
    <t>Lph 1</t>
  </si>
  <si>
    <t>Lph 2</t>
  </si>
  <si>
    <t>Lph 3</t>
  </si>
  <si>
    <t>Lph 4</t>
  </si>
  <si>
    <t>Zwischensumme</t>
  </si>
  <si>
    <t>Lph 5</t>
  </si>
  <si>
    <t>Lph 6</t>
  </si>
  <si>
    <t>Lph 7</t>
  </si>
  <si>
    <t>Lph 8</t>
  </si>
  <si>
    <t>Lph 9</t>
  </si>
  <si>
    <t>Gesamtsumme Grundleistung netto</t>
  </si>
  <si>
    <t>Besondere Leistungen</t>
  </si>
  <si>
    <t>Gesamtsumme besondere Leistungen netto</t>
  </si>
  <si>
    <t xml:space="preserve"> </t>
  </si>
  <si>
    <t>Umbauzuschlag, HOAI § 35</t>
  </si>
  <si>
    <t>Hinweis: Basis für Berechnung prüfen - MIT / OHNE besondere Leistungen</t>
  </si>
  <si>
    <t>Gesamtsumme Umbauzuschlag netto</t>
  </si>
  <si>
    <t>Zwischensumme netto</t>
  </si>
  <si>
    <t>Nebenkosten</t>
  </si>
  <si>
    <t>Gesamtsumme netto</t>
  </si>
  <si>
    <t>Mwst.</t>
  </si>
  <si>
    <t>Gesamtsumme brutto</t>
  </si>
  <si>
    <t>Honorartabelle Gebäudeplanung HOAI 2013</t>
  </si>
  <si>
    <t>I</t>
  </si>
  <si>
    <t>Formeln für Berechnung nach HAV/KOM</t>
  </si>
  <si>
    <t>II</t>
  </si>
  <si>
    <t>anrechenbare Kosten</t>
  </si>
  <si>
    <t>IV</t>
  </si>
  <si>
    <t>V</t>
  </si>
  <si>
    <t>Zone I</t>
  </si>
  <si>
    <t>Zone II</t>
  </si>
  <si>
    <t>Zone III</t>
  </si>
  <si>
    <t>Zone IV</t>
  </si>
  <si>
    <t>Zone V</t>
  </si>
  <si>
    <t>Zahlen aus Spalte A in umgekehrter Reihenfolge</t>
  </si>
  <si>
    <t>I UNTEN</t>
  </si>
  <si>
    <t>I OBEN</t>
  </si>
  <si>
    <t>II UNTEN</t>
  </si>
  <si>
    <t>II OBEN</t>
  </si>
  <si>
    <t>III UNTEN</t>
  </si>
  <si>
    <t>III OBEN</t>
  </si>
  <si>
    <t>IV UNTEN</t>
  </si>
  <si>
    <t>IV OBEN</t>
  </si>
  <si>
    <t>V UNTEN</t>
  </si>
  <si>
    <t>V OBEN</t>
  </si>
  <si>
    <t>ab hier Rift-Tabelle!</t>
  </si>
  <si>
    <t>Wenn Berechnung nach HAV-KOM gewünscht, dann so vorgehen:</t>
  </si>
  <si>
    <t>1. Rote Tabellenwerte durch Werte HAV/KOM (s. weiter unten) ersetzen</t>
  </si>
  <si>
    <t>2. Formeln für Berechnung nach HAV/KOM von Zeile 2 (ROT) in Zeile darunter kopieren</t>
  </si>
  <si>
    <t>3. Spalte M anpassen</t>
  </si>
  <si>
    <t>Das war's</t>
  </si>
  <si>
    <t>Tabellenwerte nach HAV/KOM zu HOAI 2013</t>
  </si>
  <si>
    <t>Mindestberechnung Wert 1:</t>
  </si>
  <si>
    <t>Höchstberechnung Wert 1:</t>
  </si>
  <si>
    <t>Mindestberechnung Wert 2:</t>
  </si>
  <si>
    <t>Höchstberechnung Wert 2:</t>
  </si>
  <si>
    <t>Pos. A</t>
  </si>
  <si>
    <t>Pos. B</t>
  </si>
  <si>
    <t>Zuschlag</t>
  </si>
  <si>
    <t>Option</t>
  </si>
  <si>
    <t>Pos. C</t>
  </si>
  <si>
    <t>Pos. D</t>
  </si>
  <si>
    <t>Pos. E</t>
  </si>
  <si>
    <r>
      <rPr>
        <b/>
        <sz val="11"/>
        <color theme="1"/>
        <rFont val="Arial"/>
        <family val="2"/>
      </rPr>
      <t>Leistungen der Leistungsstufe 1</t>
    </r>
    <r>
      <rPr>
        <sz val="11"/>
        <color theme="1"/>
        <rFont val="Arial"/>
        <family val="2"/>
      </rPr>
      <t xml:space="preserve"> (Planungsleistungen im Sinne der Leistungsphasen 1 bis 4 analog HOAI):</t>
    </r>
  </si>
  <si>
    <t>Pos. F</t>
  </si>
  <si>
    <r>
      <rPr>
        <b/>
        <sz val="11"/>
        <color theme="1"/>
        <rFont val="Arial"/>
        <family val="2"/>
      </rPr>
      <t xml:space="preserve">Umsatzsteuer
</t>
    </r>
    <r>
      <rPr>
        <sz val="11"/>
        <color theme="1"/>
        <rFont val="Arial"/>
        <family val="2"/>
      </rPr>
      <t>(gesetzliche Umsatzsteuer von derzeit 19 %)</t>
    </r>
  </si>
  <si>
    <t>Leistungen der Leistungsstufen 1 bis 3 (Pos. A + Pos. B + Pos. C)</t>
  </si>
  <si>
    <t>Vom Bieter auszufüllende Felder sind Grau hinterlegt, Angabe in Euro (€). Die Berechnung aller anderen bereits vorausgefüllten Angaben erfolgt automatisiert; in diesen betreffenden Feldern ist keine Eingabe erforderlich / möglich.
Der Bieter wird darauf hingewiesen, dass mit Zuschlagserteilung nur die Leistungen beauftragt werden, welche in der Spalte A mit "Zuschlag" gekennzeichnet sind [Zeile 8]. Bei den Leistungen, welche in der Spalte A mit "Option" gekennzeichnet sind, handelt es sich um optionale Leistungen, für welche eine gesonderte Beauftragung durch den Auftraggeber erforderlich ist.</t>
  </si>
  <si>
    <r>
      <rPr>
        <b/>
        <sz val="11"/>
        <color theme="1"/>
        <rFont val="Arial"/>
        <family val="2"/>
      </rPr>
      <t>Leistungen der Leistungsstufe 3</t>
    </r>
    <r>
      <rPr>
        <sz val="11"/>
        <color theme="1"/>
        <rFont val="Arial"/>
        <family val="2"/>
      </rPr>
      <t xml:space="preserve"> ((Planungs-/Überwachungs-)Leistungen im Sinne der Leistungsphase 8 analog HOAI sowie alle Bauleistungen):</t>
    </r>
  </si>
  <si>
    <t>Netto-Pauschalvergütung</t>
  </si>
  <si>
    <t>Brutto-Pauschalvergütung</t>
  </si>
  <si>
    <r>
      <t xml:space="preserve">Brutto-Pauschalvergütung für die Leistungen der Leistungsstufe 3 (Pos. C) bei Ausübung der Verlängerungsoption gemäß § 2 (2) des Totalunternehmervertrages (Anlage 907)
</t>
    </r>
    <r>
      <rPr>
        <sz val="11"/>
        <color theme="1"/>
        <rFont val="Arial"/>
        <family val="2"/>
      </rPr>
      <t>[Zur Vergleichbarkeit der Angebote wird zugrunde gelegt, dass der Auftraggeber eine Verlängerung von 6 Monaten in Anspruch nimmt und sich der relevante Baupreisindex gegenüber dem Basiswert zum Stichtag um 1,3 % erhöht.]</t>
    </r>
  </si>
  <si>
    <r>
      <t xml:space="preserve">Wertungsrelevanter Preis (P) = Gesamtangebotspreis (brutto)
</t>
    </r>
    <r>
      <rPr>
        <sz val="11"/>
        <color theme="1"/>
        <rFont val="Arial"/>
        <family val="2"/>
      </rPr>
      <t xml:space="preserve">Dieser setzt sich zusammen aus der Summe von Brutto-Pauschalvergütung für die Leistungen der Leistungsstufe 1 (Pos. A), Brutto-Pauschalvergütung für die Leistungen der Leistungsstufe 2 (Pos. B) und Brutto-Pauschalvergütung für die Leistungen der Leistungsstufe 3 bei Ausübung der Verlängerungsoption (Pos. E).
</t>
    </r>
  </si>
  <si>
    <r>
      <rPr>
        <b/>
        <u/>
        <sz val="11"/>
        <color theme="1"/>
        <rFont val="Arial"/>
        <family val="2"/>
      </rPr>
      <t>Hinweis zur Kostenobergrenze:</t>
    </r>
    <r>
      <rPr>
        <sz val="11"/>
        <color theme="1"/>
        <rFont val="Arial"/>
        <family val="2"/>
      </rPr>
      <t xml:space="preserve"> 
Die von dem Bieter angebotene Brutto-Pauschalvergütung (Pos. D, Feld J14) darf einen Betrag von
</t>
    </r>
    <r>
      <rPr>
        <b/>
        <sz val="11"/>
        <rFont val="Arial"/>
        <family val="2"/>
      </rPr>
      <t>9.360.000,00 E</t>
    </r>
    <r>
      <rPr>
        <b/>
        <sz val="11"/>
        <color theme="1"/>
        <rFont val="Arial"/>
        <family val="2"/>
      </rPr>
      <t>UR (brutto)</t>
    </r>
    <r>
      <rPr>
        <sz val="11"/>
        <color theme="1"/>
        <rFont val="Arial"/>
        <family val="2"/>
      </rPr>
      <t xml:space="preserve"> 
nicht überschreiten.
Anderenfalls ist das </t>
    </r>
    <r>
      <rPr>
        <b/>
        <sz val="11"/>
        <color theme="1"/>
        <rFont val="Arial"/>
        <family val="2"/>
      </rPr>
      <t>endgültige</t>
    </r>
    <r>
      <rPr>
        <sz val="11"/>
        <color theme="1"/>
        <rFont val="Arial"/>
        <family val="2"/>
      </rPr>
      <t xml:space="preserve"> Angebot auszuschließen.</t>
    </r>
  </si>
  <si>
    <t>Anlage 803 "Preisblatt" - Version 1.0 - Stand 09.06.2026</t>
  </si>
  <si>
    <r>
      <rPr>
        <b/>
        <u/>
        <sz val="11"/>
        <rFont val="Arial"/>
        <family val="2"/>
      </rPr>
      <t>Hinweis zur Kostenobergrenze:</t>
    </r>
    <r>
      <rPr>
        <sz val="11"/>
        <rFont val="Arial"/>
        <family val="2"/>
      </rPr>
      <t xml:space="preserve"> 
Die von dem Bieter angebotene Brutto-Pauschalvergütung (Pos. A, Feld J8) darf einen Betrag von
</t>
    </r>
    <r>
      <rPr>
        <b/>
        <sz val="11"/>
        <rFont val="Arial"/>
        <family val="2"/>
      </rPr>
      <t>2.200.000 EUR (brutto)</t>
    </r>
    <r>
      <rPr>
        <sz val="11"/>
        <rFont val="Arial"/>
        <family val="2"/>
      </rPr>
      <t xml:space="preserve"> 
nicht überschreiten.
Anderenfalls ist das </t>
    </r>
    <r>
      <rPr>
        <b/>
        <sz val="11"/>
        <rFont val="Arial"/>
        <family val="2"/>
      </rPr>
      <t>endgültige</t>
    </r>
    <r>
      <rPr>
        <sz val="11"/>
        <rFont val="Arial"/>
        <family val="2"/>
      </rPr>
      <t xml:space="preserve"> Angebot auszuschließen.</t>
    </r>
  </si>
  <si>
    <r>
      <rPr>
        <b/>
        <sz val="11"/>
        <color theme="1"/>
        <rFont val="Arial"/>
        <family val="2"/>
      </rPr>
      <t>Leistungen der Leistungsstufe 2</t>
    </r>
    <r>
      <rPr>
        <sz val="11"/>
        <color theme="1"/>
        <rFont val="Arial"/>
        <family val="2"/>
      </rPr>
      <t xml:space="preserve"> (Planungsleistungen im Sinne der Leistungsphase 5 analog HOAI):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</si>
</sst>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€&quot;* #,##0.00_);_(&quot;€&quot;* \(#,##0.00\);_(&quot;€&quot;* &quot;-&quot;??_);_(@_)"/>
    <numFmt numFmtId="165" formatCode="&quot;€&quot;#,##0_);[Red]\(&quot;€&quot;#,##0\)"/>
    <numFmt numFmtId="166" formatCode="_-* #,##0.00\ _€_-;\-* #,##0.00\ _€_-;_-* &quot;-&quot;??\ _€_-;_-@_-"/>
    <numFmt numFmtId="167" formatCode="#,##0.00\ &quot;€&quot;"/>
    <numFmt numFmtId="168" formatCode="_-* #,##0.00\ [$€-1]_-;\-* #,##0.00\ [$€-1]_-;_-* &quot;-&quot;??\ [$€-1]_-"/>
    <numFmt numFmtId="169" formatCode="_-* #,##0.00\ [$€-1]_-;\-* #,##0.00\ [$€-1]_-;_-* &quot;-&quot;??\ [$€-1]_-;_-@_-"/>
    <numFmt numFmtId="170" formatCode="#,##0\ [$€-407]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color rgb="FF3366FF"/>
      <name val="Arial"/>
      <family val="2"/>
    </font>
    <font>
      <sz val="10"/>
      <name val="Arial"/>
      <family val="2"/>
    </font>
    <font>
      <b/>
      <sz val="10"/>
      <color indexed="4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color indexed="48"/>
      <name val="Arial"/>
      <family val="2"/>
    </font>
    <font>
      <b/>
      <sz val="10"/>
      <color rgb="FFFF0000"/>
      <name val="Arial"/>
      <family val="2"/>
    </font>
    <font>
      <sz val="10"/>
      <color rgb="FF00B050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0"/>
      <color rgb="FF00B050"/>
      <name val="Arial"/>
      <family val="2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u/>
      <sz val="11"/>
      <color theme="1"/>
      <name val="Arial"/>
      <family val="2"/>
    </font>
    <font>
      <sz val="16"/>
      <color theme="1"/>
      <name val="Arial"/>
      <family val="2"/>
    </font>
    <font>
      <b/>
      <u/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4DCF8"/>
        <bgColor indexed="64"/>
      </patternFill>
    </fill>
    <fill>
      <patternFill patternType="solid">
        <fgColor rgb="FF83E28E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</cellStyleXfs>
  <cellXfs count="19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7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40" fontId="0" fillId="0" borderId="0" xfId="0" applyNumberFormat="1" applyProtection="1">
      <protection hidden="1"/>
    </xf>
    <xf numFmtId="40" fontId="8" fillId="0" borderId="0" xfId="0" applyNumberFormat="1" applyFont="1" applyProtection="1">
      <protection hidden="1"/>
    </xf>
    <xf numFmtId="40" fontId="9" fillId="4" borderId="0" xfId="0" applyNumberFormat="1" applyFont="1" applyFill="1" applyProtection="1">
      <protection hidden="1"/>
    </xf>
    <xf numFmtId="40" fontId="0" fillId="5" borderId="4" xfId="0" applyNumberFormat="1" applyFill="1" applyBorder="1" applyProtection="1">
      <protection hidden="1"/>
    </xf>
    <xf numFmtId="40" fontId="0" fillId="5" borderId="5" xfId="0" applyNumberFormat="1" applyFill="1" applyBorder="1" applyProtection="1">
      <protection hidden="1"/>
    </xf>
    <xf numFmtId="40" fontId="0" fillId="5" borderId="6" xfId="0" applyNumberFormat="1" applyFill="1" applyBorder="1" applyProtection="1">
      <protection hidden="1"/>
    </xf>
    <xf numFmtId="40" fontId="0" fillId="5" borderId="3" xfId="0" applyNumberFormat="1" applyFill="1" applyBorder="1" applyProtection="1">
      <protection hidden="1"/>
    </xf>
    <xf numFmtId="40" fontId="10" fillId="6" borderId="0" xfId="0" applyNumberFormat="1" applyFont="1" applyFill="1" applyAlignment="1">
      <alignment vertical="center"/>
    </xf>
    <xf numFmtId="40" fontId="0" fillId="5" borderId="0" xfId="0" applyNumberFormat="1" applyFill="1" applyProtection="1">
      <protection hidden="1"/>
    </xf>
    <xf numFmtId="40" fontId="0" fillId="5" borderId="7" xfId="0" applyNumberFormat="1" applyFill="1" applyBorder="1" applyProtection="1">
      <protection hidden="1"/>
    </xf>
    <xf numFmtId="40" fontId="11" fillId="0" borderId="0" xfId="0" applyNumberFormat="1" applyFont="1" applyProtection="1">
      <protection hidden="1"/>
    </xf>
    <xf numFmtId="9" fontId="0" fillId="5" borderId="0" xfId="0" applyNumberFormat="1" applyFill="1" applyAlignment="1" applyProtection="1">
      <alignment horizontal="center"/>
      <protection hidden="1"/>
    </xf>
    <xf numFmtId="40" fontId="12" fillId="5" borderId="3" xfId="0" applyNumberFormat="1" applyFont="1" applyFill="1" applyBorder="1" applyProtection="1">
      <protection hidden="1"/>
    </xf>
    <xf numFmtId="40" fontId="0" fillId="0" borderId="0" xfId="0" applyNumberFormat="1" applyAlignment="1" applyProtection="1">
      <alignment vertical="top" wrapText="1"/>
      <protection hidden="1"/>
    </xf>
    <xf numFmtId="9" fontId="0" fillId="5" borderId="0" xfId="3" applyFont="1" applyFill="1" applyBorder="1" applyProtection="1">
      <protection hidden="1"/>
    </xf>
    <xf numFmtId="9" fontId="10" fillId="6" borderId="0" xfId="3" applyFont="1" applyFill="1" applyBorder="1" applyAlignment="1" applyProtection="1">
      <alignment vertical="center"/>
    </xf>
    <xf numFmtId="40" fontId="0" fillId="5" borderId="0" xfId="0" applyNumberFormat="1" applyFill="1" applyAlignment="1" applyProtection="1">
      <alignment horizontal="right"/>
      <protection hidden="1"/>
    </xf>
    <xf numFmtId="40" fontId="13" fillId="5" borderId="7" xfId="0" applyNumberFormat="1" applyFont="1" applyFill="1" applyBorder="1" applyProtection="1">
      <protection hidden="1"/>
    </xf>
    <xf numFmtId="40" fontId="0" fillId="5" borderId="8" xfId="0" applyNumberFormat="1" applyFill="1" applyBorder="1" applyProtection="1">
      <protection hidden="1"/>
    </xf>
    <xf numFmtId="40" fontId="0" fillId="5" borderId="9" xfId="0" applyNumberFormat="1" applyFill="1" applyBorder="1" applyProtection="1">
      <protection hidden="1"/>
    </xf>
    <xf numFmtId="40" fontId="0" fillId="5" borderId="9" xfId="0" applyNumberFormat="1" applyFill="1" applyBorder="1" applyAlignment="1" applyProtection="1">
      <alignment horizontal="right"/>
      <protection hidden="1"/>
    </xf>
    <xf numFmtId="40" fontId="13" fillId="5" borderId="2" xfId="0" applyNumberFormat="1" applyFont="1" applyFill="1" applyBorder="1" applyProtection="1">
      <protection hidden="1"/>
    </xf>
    <xf numFmtId="40" fontId="0" fillId="0" borderId="3" xfId="0" applyNumberFormat="1" applyBorder="1" applyProtection="1">
      <protection hidden="1"/>
    </xf>
    <xf numFmtId="40" fontId="13" fillId="0" borderId="0" xfId="0" applyNumberFormat="1" applyFont="1" applyAlignment="1" applyProtection="1">
      <alignment horizontal="right"/>
      <protection hidden="1"/>
    </xf>
    <xf numFmtId="40" fontId="13" fillId="0" borderId="0" xfId="0" applyNumberFormat="1" applyFont="1" applyProtection="1">
      <protection hidden="1"/>
    </xf>
    <xf numFmtId="40" fontId="13" fillId="0" borderId="7" xfId="0" applyNumberFormat="1" applyFont="1" applyBorder="1" applyProtection="1">
      <protection hidden="1"/>
    </xf>
    <xf numFmtId="40" fontId="0" fillId="0" borderId="3" xfId="0" applyNumberFormat="1" applyBorder="1" applyAlignment="1" applyProtection="1">
      <alignment horizontal="right"/>
      <protection hidden="1"/>
    </xf>
    <xf numFmtId="40" fontId="10" fillId="6" borderId="1" xfId="0" applyNumberFormat="1" applyFont="1" applyFill="1" applyBorder="1" applyAlignment="1">
      <alignment horizontal="center"/>
    </xf>
    <xf numFmtId="0" fontId="0" fillId="4" borderId="0" xfId="0" applyFill="1" applyAlignment="1" applyProtection="1">
      <alignment horizontal="center"/>
      <protection locked="0"/>
    </xf>
    <xf numFmtId="40" fontId="0" fillId="0" borderId="7" xfId="0" applyNumberFormat="1" applyBorder="1" applyProtection="1">
      <protection hidden="1"/>
    </xf>
    <xf numFmtId="40" fontId="10" fillId="0" borderId="4" xfId="0" applyNumberFormat="1" applyFont="1" applyBorder="1" applyProtection="1">
      <protection hidden="1"/>
    </xf>
    <xf numFmtId="40" fontId="10" fillId="0" borderId="5" xfId="0" applyNumberFormat="1" applyFont="1" applyBorder="1" applyAlignment="1" applyProtection="1">
      <alignment horizontal="center"/>
      <protection hidden="1"/>
    </xf>
    <xf numFmtId="40" fontId="0" fillId="0" borderId="5" xfId="0" applyNumberFormat="1" applyBorder="1" applyAlignment="1" applyProtection="1">
      <alignment horizontal="center"/>
      <protection hidden="1"/>
    </xf>
    <xf numFmtId="40" fontId="10" fillId="0" borderId="6" xfId="0" applyNumberFormat="1" applyFont="1" applyBorder="1" applyAlignment="1" applyProtection="1">
      <alignment horizontal="center"/>
      <protection hidden="1"/>
    </xf>
    <xf numFmtId="40" fontId="10" fillId="0" borderId="3" xfId="0" applyNumberFormat="1" applyFont="1" applyBorder="1" applyProtection="1">
      <protection hidden="1"/>
    </xf>
    <xf numFmtId="40" fontId="14" fillId="0" borderId="0" xfId="0" applyNumberFormat="1" applyFont="1" applyProtection="1">
      <protection hidden="1"/>
    </xf>
    <xf numFmtId="40" fontId="10" fillId="0" borderId="0" xfId="0" applyNumberFormat="1" applyFont="1" applyProtection="1">
      <protection hidden="1"/>
    </xf>
    <xf numFmtId="40" fontId="15" fillId="0" borderId="0" xfId="0" applyNumberFormat="1" applyFont="1" applyProtection="1">
      <protection hidden="1"/>
    </xf>
    <xf numFmtId="40" fontId="10" fillId="0" borderId="3" xfId="0" applyNumberFormat="1" applyFont="1" applyBorder="1" applyAlignment="1" applyProtection="1">
      <alignment horizontal="right"/>
      <protection hidden="1"/>
    </xf>
    <xf numFmtId="40" fontId="5" fillId="0" borderId="0" xfId="0" applyNumberFormat="1" applyFont="1" applyProtection="1">
      <protection hidden="1"/>
    </xf>
    <xf numFmtId="40" fontId="10" fillId="0" borderId="0" xfId="0" applyNumberFormat="1" applyFont="1" applyAlignment="1" applyProtection="1">
      <alignment horizontal="center"/>
      <protection hidden="1"/>
    </xf>
    <xf numFmtId="40" fontId="10" fillId="0" borderId="7" xfId="0" applyNumberFormat="1" applyFont="1" applyBorder="1" applyAlignment="1" applyProtection="1">
      <alignment horizontal="center"/>
      <protection hidden="1"/>
    </xf>
    <xf numFmtId="40" fontId="16" fillId="0" borderId="0" xfId="0" applyNumberFormat="1" applyFont="1" applyProtection="1">
      <protection hidden="1"/>
    </xf>
    <xf numFmtId="40" fontId="10" fillId="0" borderId="8" xfId="0" applyNumberFormat="1" applyFont="1" applyBorder="1" applyAlignment="1" applyProtection="1">
      <alignment horizontal="right"/>
      <protection hidden="1"/>
    </xf>
    <xf numFmtId="40" fontId="13" fillId="0" borderId="9" xfId="0" applyNumberFormat="1" applyFont="1" applyBorder="1" applyAlignment="1" applyProtection="1">
      <alignment horizontal="right"/>
      <protection hidden="1"/>
    </xf>
    <xf numFmtId="40" fontId="13" fillId="0" borderId="2" xfId="0" applyNumberFormat="1" applyFont="1" applyBorder="1" applyProtection="1">
      <protection hidden="1"/>
    </xf>
    <xf numFmtId="40" fontId="13" fillId="0" borderId="3" xfId="0" applyNumberFormat="1" applyFont="1" applyBorder="1" applyProtection="1">
      <protection hidden="1"/>
    </xf>
    <xf numFmtId="168" fontId="13" fillId="0" borderId="0" xfId="4" applyFont="1" applyBorder="1" applyProtection="1">
      <protection hidden="1"/>
    </xf>
    <xf numFmtId="10" fontId="13" fillId="0" borderId="7" xfId="3" applyNumberFormat="1" applyFont="1" applyBorder="1" applyProtection="1">
      <protection hidden="1"/>
    </xf>
    <xf numFmtId="10" fontId="10" fillId="0" borderId="0" xfId="0" applyNumberFormat="1" applyFont="1"/>
    <xf numFmtId="10" fontId="10" fillId="6" borderId="0" xfId="0" applyNumberFormat="1" applyFont="1" applyFill="1" applyProtection="1">
      <protection hidden="1"/>
    </xf>
    <xf numFmtId="169" fontId="10" fillId="0" borderId="7" xfId="2" applyNumberFormat="1" applyFont="1" applyBorder="1" applyProtection="1">
      <protection hidden="1"/>
    </xf>
    <xf numFmtId="40" fontId="17" fillId="0" borderId="3" xfId="0" applyNumberFormat="1" applyFont="1" applyBorder="1" applyAlignment="1" applyProtection="1">
      <alignment horizontal="right"/>
      <protection hidden="1"/>
    </xf>
    <xf numFmtId="10" fontId="10" fillId="0" borderId="0" xfId="0" applyNumberFormat="1" applyFont="1" applyProtection="1">
      <protection hidden="1"/>
    </xf>
    <xf numFmtId="168" fontId="13" fillId="0" borderId="7" xfId="4" applyFont="1" applyBorder="1" applyAlignment="1" applyProtection="1">
      <alignment horizontal="right"/>
      <protection hidden="1"/>
    </xf>
    <xf numFmtId="10" fontId="10" fillId="6" borderId="0" xfId="0" applyNumberFormat="1" applyFont="1" applyFill="1"/>
    <xf numFmtId="40" fontId="18" fillId="0" borderId="3" xfId="0" applyNumberFormat="1" applyFont="1" applyBorder="1" applyProtection="1">
      <protection hidden="1"/>
    </xf>
    <xf numFmtId="10" fontId="19" fillId="0" borderId="0" xfId="0" applyNumberFormat="1" applyFont="1" applyProtection="1">
      <protection hidden="1"/>
    </xf>
    <xf numFmtId="40" fontId="18" fillId="0" borderId="7" xfId="0" applyNumberFormat="1" applyFont="1" applyBorder="1" applyProtection="1">
      <protection hidden="1"/>
    </xf>
    <xf numFmtId="40" fontId="18" fillId="0" borderId="0" xfId="0" applyNumberFormat="1" applyFont="1" applyProtection="1">
      <protection hidden="1"/>
    </xf>
    <xf numFmtId="40" fontId="0" fillId="5" borderId="3" xfId="0" applyNumberFormat="1" applyFill="1" applyBorder="1" applyAlignment="1">
      <alignment vertical="center"/>
    </xf>
    <xf numFmtId="40" fontId="19" fillId="5" borderId="0" xfId="0" applyNumberFormat="1" applyFont="1" applyFill="1" applyAlignment="1">
      <alignment horizontal="right" vertical="center"/>
    </xf>
    <xf numFmtId="40" fontId="19" fillId="5" borderId="0" xfId="0" applyNumberFormat="1" applyFont="1" applyFill="1" applyAlignment="1">
      <alignment vertical="center"/>
    </xf>
    <xf numFmtId="168" fontId="19" fillId="5" borderId="7" xfId="4" applyFont="1" applyFill="1" applyBorder="1" applyAlignment="1">
      <alignment vertical="center"/>
    </xf>
    <xf numFmtId="40" fontId="0" fillId="0" borderId="10" xfId="0" applyNumberFormat="1" applyBorder="1" applyAlignment="1">
      <alignment vertical="center"/>
    </xf>
    <xf numFmtId="40" fontId="0" fillId="0" borderId="11" xfId="0" applyNumberFormat="1" applyBorder="1" applyAlignment="1">
      <alignment vertical="center"/>
    </xf>
    <xf numFmtId="168" fontId="10" fillId="0" borderId="12" xfId="4" applyFont="1" applyBorder="1" applyAlignment="1">
      <alignment vertical="center"/>
    </xf>
    <xf numFmtId="40" fontId="0" fillId="0" borderId="3" xfId="0" applyNumberFormat="1" applyBorder="1" applyAlignment="1">
      <alignment vertical="center"/>
    </xf>
    <xf numFmtId="40" fontId="0" fillId="0" borderId="0" xfId="0" applyNumberFormat="1" applyAlignment="1">
      <alignment vertical="center"/>
    </xf>
    <xf numFmtId="168" fontId="10" fillId="0" borderId="7" xfId="4" applyFont="1" applyBorder="1" applyAlignment="1">
      <alignment vertical="center"/>
    </xf>
    <xf numFmtId="40" fontId="20" fillId="0" borderId="0" xfId="0" applyNumberFormat="1" applyFont="1" applyAlignment="1" applyProtection="1">
      <alignment horizontal="right"/>
      <protection hidden="1"/>
    </xf>
    <xf numFmtId="40" fontId="20" fillId="0" borderId="0" xfId="0" applyNumberFormat="1" applyFont="1" applyProtection="1">
      <protection hidden="1"/>
    </xf>
    <xf numFmtId="168" fontId="20" fillId="0" borderId="7" xfId="4" applyFont="1" applyBorder="1" applyProtection="1">
      <protection hidden="1"/>
    </xf>
    <xf numFmtId="0" fontId="10" fillId="6" borderId="3" xfId="0" applyFont="1" applyFill="1" applyBorder="1" applyAlignment="1" applyProtection="1">
      <alignment horizontal="left" vertical="center"/>
      <protection hidden="1"/>
    </xf>
    <xf numFmtId="40" fontId="20" fillId="6" borderId="0" xfId="0" applyNumberFormat="1" applyFont="1" applyFill="1" applyProtection="1">
      <protection hidden="1"/>
    </xf>
    <xf numFmtId="169" fontId="10" fillId="6" borderId="7" xfId="2" applyNumberFormat="1" applyFont="1" applyFill="1" applyBorder="1" applyProtection="1"/>
    <xf numFmtId="0" fontId="10" fillId="0" borderId="3" xfId="0" applyFont="1" applyBorder="1" applyAlignment="1" applyProtection="1">
      <alignment horizontal="left" vertical="center"/>
      <protection hidden="1"/>
    </xf>
    <xf numFmtId="169" fontId="10" fillId="0" borderId="7" xfId="2" applyNumberFormat="1" applyFont="1" applyFill="1" applyBorder="1" applyProtection="1"/>
    <xf numFmtId="40" fontId="13" fillId="5" borderId="0" xfId="0" applyNumberFormat="1" applyFont="1" applyFill="1" applyAlignment="1">
      <alignment horizontal="right" vertical="center"/>
    </xf>
    <xf numFmtId="40" fontId="13" fillId="5" borderId="0" xfId="0" applyNumberFormat="1" applyFont="1" applyFill="1" applyAlignment="1">
      <alignment vertical="center"/>
    </xf>
    <xf numFmtId="168" fontId="13" fillId="5" borderId="7" xfId="4" applyFont="1" applyFill="1" applyBorder="1" applyAlignment="1">
      <alignment vertical="center"/>
    </xf>
    <xf numFmtId="40" fontId="13" fillId="0" borderId="0" xfId="0" applyNumberFormat="1" applyFont="1" applyAlignment="1">
      <alignment vertical="center"/>
    </xf>
    <xf numFmtId="40" fontId="12" fillId="0" borderId="0" xfId="0" applyNumberFormat="1" applyFont="1" applyAlignment="1">
      <alignment vertical="center"/>
    </xf>
    <xf numFmtId="40" fontId="21" fillId="0" borderId="0" xfId="0" applyNumberFormat="1" applyFont="1" applyAlignment="1">
      <alignment vertical="center"/>
    </xf>
    <xf numFmtId="40" fontId="13" fillId="0" borderId="3" xfId="0" applyNumberFormat="1" applyFont="1" applyBorder="1" applyAlignment="1">
      <alignment vertical="center"/>
    </xf>
    <xf numFmtId="40" fontId="13" fillId="0" borderId="0" xfId="0" applyNumberFormat="1" applyFont="1" applyAlignment="1">
      <alignment horizontal="right" vertical="center"/>
    </xf>
    <xf numFmtId="168" fontId="13" fillId="0" borderId="7" xfId="4" applyFont="1" applyBorder="1" applyAlignment="1">
      <alignment vertical="center"/>
    </xf>
    <xf numFmtId="40" fontId="19" fillId="0" borderId="3" xfId="0" applyNumberFormat="1" applyFont="1" applyBorder="1" applyAlignment="1" applyProtection="1">
      <alignment horizontal="left"/>
      <protection hidden="1"/>
    </xf>
    <xf numFmtId="10" fontId="10" fillId="6" borderId="0" xfId="3" applyNumberFormat="1" applyFont="1" applyFill="1" applyBorder="1" applyProtection="1"/>
    <xf numFmtId="40" fontId="22" fillId="5" borderId="3" xfId="0" applyNumberFormat="1" applyFont="1" applyFill="1" applyBorder="1" applyAlignment="1">
      <alignment vertical="center"/>
    </xf>
    <xf numFmtId="40" fontId="0" fillId="0" borderId="3" xfId="0" applyNumberFormat="1" applyBorder="1" applyAlignment="1">
      <alignment horizontal="right" vertical="center"/>
    </xf>
    <xf numFmtId="10" fontId="0" fillId="6" borderId="0" xfId="0" applyNumberFormat="1" applyFill="1" applyAlignment="1">
      <alignment vertical="center"/>
    </xf>
    <xf numFmtId="10" fontId="0" fillId="0" borderId="0" xfId="0" applyNumberFormat="1" applyAlignment="1">
      <alignment horizontal="right" vertical="center"/>
    </xf>
    <xf numFmtId="168" fontId="10" fillId="0" borderId="7" xfId="4" applyBorder="1" applyAlignment="1">
      <alignment vertical="center"/>
    </xf>
    <xf numFmtId="40" fontId="0" fillId="7" borderId="3" xfId="0" applyNumberFormat="1" applyFill="1" applyBorder="1" applyAlignment="1">
      <alignment vertical="center"/>
    </xf>
    <xf numFmtId="40" fontId="8" fillId="7" borderId="0" xfId="0" applyNumberFormat="1" applyFont="1" applyFill="1" applyAlignment="1">
      <alignment horizontal="right" vertical="center"/>
    </xf>
    <xf numFmtId="40" fontId="8" fillId="7" borderId="0" xfId="0" applyNumberFormat="1" applyFont="1" applyFill="1" applyAlignment="1">
      <alignment vertical="center"/>
    </xf>
    <xf numFmtId="168" fontId="8" fillId="7" borderId="7" xfId="4" applyFont="1" applyFill="1" applyBorder="1" applyAlignment="1">
      <alignment vertical="center"/>
    </xf>
    <xf numFmtId="40" fontId="0" fillId="0" borderId="0" xfId="0" applyNumberFormat="1" applyAlignment="1">
      <alignment horizontal="right" vertical="center"/>
    </xf>
    <xf numFmtId="10" fontId="0" fillId="0" borderId="0" xfId="0" applyNumberFormat="1" applyAlignment="1">
      <alignment vertical="center"/>
    </xf>
    <xf numFmtId="40" fontId="0" fillId="7" borderId="8" xfId="0" applyNumberFormat="1" applyFill="1" applyBorder="1" applyAlignment="1">
      <alignment vertical="center"/>
    </xf>
    <xf numFmtId="40" fontId="8" fillId="7" borderId="9" xfId="0" applyNumberFormat="1" applyFont="1" applyFill="1" applyBorder="1" applyAlignment="1">
      <alignment horizontal="right" vertical="center"/>
    </xf>
    <xf numFmtId="40" fontId="8" fillId="7" borderId="9" xfId="0" applyNumberFormat="1" applyFont="1" applyFill="1" applyBorder="1" applyAlignment="1">
      <alignment vertical="center"/>
    </xf>
    <xf numFmtId="168" fontId="8" fillId="7" borderId="2" xfId="4" applyFont="1" applyFill="1" applyBorder="1" applyAlignment="1">
      <alignment vertic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left" indent="1"/>
    </xf>
    <xf numFmtId="3" fontId="10" fillId="0" borderId="0" xfId="1" applyNumberFormat="1" applyFont="1" applyAlignment="1">
      <alignment horizontal="right"/>
    </xf>
    <xf numFmtId="3" fontId="16" fillId="0" borderId="0" xfId="1" applyNumberFormat="1" applyFont="1" applyAlignment="1">
      <alignment horizontal="right"/>
    </xf>
    <xf numFmtId="3" fontId="16" fillId="0" borderId="0" xfId="1" applyNumberFormat="1" applyFont="1" applyAlignment="1">
      <alignment horizontal="left" indent="1"/>
    </xf>
    <xf numFmtId="0" fontId="10" fillId="0" borderId="0" xfId="0" applyFont="1" applyAlignment="1">
      <alignment horizontal="right"/>
    </xf>
    <xf numFmtId="3" fontId="10" fillId="0" borderId="0" xfId="0" applyNumberFormat="1" applyFont="1" applyProtection="1">
      <protection hidden="1"/>
    </xf>
    <xf numFmtId="0" fontId="0" fillId="0" borderId="14" xfId="0" applyBorder="1" applyAlignment="1">
      <alignment horizontal="right" wrapText="1"/>
    </xf>
    <xf numFmtId="0" fontId="0" fillId="0" borderId="15" xfId="0" applyBorder="1" applyAlignment="1">
      <alignment horizontal="right" wrapText="1"/>
    </xf>
    <xf numFmtId="0" fontId="0" fillId="5" borderId="14" xfId="0" applyFill="1" applyBorder="1" applyAlignment="1">
      <alignment horizontal="right" wrapText="1"/>
    </xf>
    <xf numFmtId="0" fontId="0" fillId="5" borderId="15" xfId="0" applyFill="1" applyBorder="1" applyAlignment="1">
      <alignment horizontal="right" wrapText="1"/>
    </xf>
    <xf numFmtId="170" fontId="9" fillId="5" borderId="17" xfId="0" applyNumberFormat="1" applyFont="1" applyFill="1" applyBorder="1" applyAlignment="1">
      <alignment horizontal="right" wrapText="1" indent="1"/>
    </xf>
    <xf numFmtId="170" fontId="9" fillId="0" borderId="17" xfId="0" applyNumberFormat="1" applyFont="1" applyBorder="1" applyAlignment="1">
      <alignment horizontal="right" wrapText="1"/>
    </xf>
    <xf numFmtId="170" fontId="9" fillId="5" borderId="17" xfId="0" applyNumberFormat="1" applyFont="1" applyFill="1" applyBorder="1" applyAlignment="1">
      <alignment horizontal="right" wrapText="1"/>
    </xf>
    <xf numFmtId="0" fontId="9" fillId="0" borderId="0" xfId="0" applyFont="1"/>
    <xf numFmtId="0" fontId="9" fillId="0" borderId="0" xfId="0" applyFont="1" applyAlignment="1">
      <alignment horizontal="left" indent="1"/>
    </xf>
    <xf numFmtId="170" fontId="5" fillId="5" borderId="17" xfId="0" applyNumberFormat="1" applyFont="1" applyFill="1" applyBorder="1" applyAlignment="1">
      <alignment horizontal="right" wrapText="1" indent="1"/>
    </xf>
    <xf numFmtId="170" fontId="5" fillId="0" borderId="17" xfId="0" applyNumberFormat="1" applyFont="1" applyBorder="1" applyAlignment="1">
      <alignment horizontal="right" wrapText="1"/>
    </xf>
    <xf numFmtId="170" fontId="5" fillId="5" borderId="17" xfId="0" applyNumberFormat="1" applyFont="1" applyFill="1" applyBorder="1" applyAlignment="1">
      <alignment horizontal="right" wrapText="1"/>
    </xf>
    <xf numFmtId="0" fontId="5" fillId="0" borderId="0" xfId="0" applyFont="1"/>
    <xf numFmtId="0" fontId="15" fillId="0" borderId="0" xfId="0" applyFont="1" applyAlignment="1">
      <alignment horizontal="left" indent="1"/>
    </xf>
    <xf numFmtId="0" fontId="23" fillId="0" borderId="0" xfId="0" applyFont="1" applyAlignment="1">
      <alignment horizontal="left" indent="1"/>
    </xf>
    <xf numFmtId="0" fontId="16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0" fontId="23" fillId="0" borderId="0" xfId="0" applyFont="1"/>
    <xf numFmtId="170" fontId="16" fillId="5" borderId="17" xfId="0" applyNumberFormat="1" applyFont="1" applyFill="1" applyBorder="1" applyAlignment="1">
      <alignment horizontal="right" wrapText="1" indent="1"/>
    </xf>
    <xf numFmtId="170" fontId="16" fillId="0" borderId="17" xfId="0" applyNumberFormat="1" applyFont="1" applyBorder="1" applyAlignment="1">
      <alignment horizontal="right" wrapText="1"/>
    </xf>
    <xf numFmtId="170" fontId="16" fillId="5" borderId="17" xfId="0" applyNumberFormat="1" applyFont="1" applyFill="1" applyBorder="1" applyAlignment="1">
      <alignment horizontal="right" wrapText="1"/>
    </xf>
    <xf numFmtId="165" fontId="10" fillId="0" borderId="3" xfId="0" applyNumberFormat="1" applyFont="1" applyBorder="1" applyProtection="1">
      <protection hidden="1"/>
    </xf>
    <xf numFmtId="40" fontId="24" fillId="0" borderId="0" xfId="0" applyNumberFormat="1" applyFont="1" applyAlignment="1" applyProtection="1">
      <alignment horizontal="center"/>
      <protection hidden="1"/>
    </xf>
    <xf numFmtId="40" fontId="24" fillId="0" borderId="0" xfId="0" applyNumberFormat="1" applyFont="1" applyProtection="1">
      <protection hidden="1"/>
    </xf>
    <xf numFmtId="167" fontId="10" fillId="0" borderId="0" xfId="0" applyNumberFormat="1" applyFont="1" applyProtection="1">
      <protection hidden="1"/>
    </xf>
    <xf numFmtId="167" fontId="10" fillId="0" borderId="7" xfId="0" applyNumberFormat="1" applyFont="1" applyBorder="1" applyProtection="1">
      <protection hidden="1"/>
    </xf>
    <xf numFmtId="0" fontId="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/>
    <xf numFmtId="167" fontId="24" fillId="0" borderId="0" xfId="0" applyNumberFormat="1" applyFont="1"/>
    <xf numFmtId="0" fontId="3" fillId="0" borderId="1" xfId="0" applyFont="1" applyBorder="1" applyAlignment="1">
      <alignment vertical="center"/>
    </xf>
    <xf numFmtId="167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6" fillId="0" borderId="1" xfId="0" applyNumberFormat="1" applyFont="1" applyBorder="1" applyAlignment="1">
      <alignment horizontal="center" vertical="center" wrapText="1"/>
    </xf>
    <xf numFmtId="167" fontId="1" fillId="0" borderId="18" xfId="0" applyNumberFormat="1" applyFont="1" applyBorder="1" applyAlignment="1">
      <alignment vertical="center" wrapText="1"/>
    </xf>
    <xf numFmtId="167" fontId="6" fillId="0" borderId="18" xfId="0" applyNumberFormat="1" applyFont="1" applyBorder="1" applyAlignment="1" applyProtection="1">
      <alignment horizontal="center" vertical="center" wrapText="1"/>
      <protection locked="0"/>
    </xf>
    <xf numFmtId="167" fontId="6" fillId="0" borderId="18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167" fontId="27" fillId="0" borderId="1" xfId="0" applyNumberFormat="1" applyFont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167" fontId="3" fillId="9" borderId="1" xfId="0" applyNumberFormat="1" applyFont="1" applyFill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 wrapText="1"/>
    </xf>
    <xf numFmtId="167" fontId="6" fillId="0" borderId="19" xfId="0" applyNumberFormat="1" applyFont="1" applyBorder="1" applyAlignment="1">
      <alignment horizontal="center" vertical="center"/>
    </xf>
    <xf numFmtId="167" fontId="6" fillId="0" borderId="20" xfId="0" applyNumberFormat="1" applyFont="1" applyBorder="1" applyAlignment="1">
      <alignment horizontal="center" vertical="center"/>
    </xf>
    <xf numFmtId="167" fontId="6" fillId="0" borderId="21" xfId="0" applyNumberFormat="1" applyFont="1" applyBorder="1" applyAlignment="1">
      <alignment horizontal="center" vertical="center"/>
    </xf>
    <xf numFmtId="0" fontId="1" fillId="8" borderId="4" xfId="0" applyFont="1" applyFill="1" applyBorder="1" applyAlignment="1">
      <alignment horizontal="left" vertical="center" wrapText="1"/>
    </xf>
    <xf numFmtId="0" fontId="1" fillId="8" borderId="5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1" fillId="8" borderId="8" xfId="0" applyFont="1" applyFill="1" applyBorder="1" applyAlignment="1">
      <alignment horizontal="left" vertical="center" wrapText="1"/>
    </xf>
    <xf numFmtId="0" fontId="1" fillId="8" borderId="9" xfId="0" applyFont="1" applyFill="1" applyBorder="1" applyAlignment="1">
      <alignment horizontal="left" vertical="center" wrapText="1"/>
    </xf>
    <xf numFmtId="0" fontId="1" fillId="8" borderId="2" xfId="0" applyFont="1" applyFill="1" applyBorder="1" applyAlignment="1">
      <alignment horizontal="left" vertical="center" wrapText="1"/>
    </xf>
    <xf numFmtId="0" fontId="19" fillId="3" borderId="19" xfId="0" applyFont="1" applyFill="1" applyBorder="1" applyAlignment="1">
      <alignment horizontal="left" vertical="center" wrapText="1"/>
    </xf>
    <xf numFmtId="0" fontId="19" fillId="3" borderId="20" xfId="0" applyFont="1" applyFill="1" applyBorder="1" applyAlignment="1">
      <alignment horizontal="left" vertical="center" wrapText="1"/>
    </xf>
    <xf numFmtId="0" fontId="19" fillId="3" borderId="21" xfId="0" applyFont="1" applyFill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167" fontId="3" fillId="10" borderId="19" xfId="0" applyNumberFormat="1" applyFont="1" applyFill="1" applyBorder="1" applyAlignment="1">
      <alignment horizontal="left" vertical="center" wrapText="1"/>
    </xf>
    <xf numFmtId="167" fontId="3" fillId="10" borderId="20" xfId="0" applyNumberFormat="1" applyFont="1" applyFill="1" applyBorder="1" applyAlignment="1">
      <alignment horizontal="left" vertical="center"/>
    </xf>
    <xf numFmtId="167" fontId="3" fillId="10" borderId="21" xfId="0" applyNumberFormat="1" applyFont="1" applyFill="1" applyBorder="1" applyAlignment="1">
      <alignment horizontal="left" vertical="center"/>
    </xf>
    <xf numFmtId="0" fontId="3" fillId="10" borderId="19" xfId="0" applyFont="1" applyFill="1" applyBorder="1" applyAlignment="1">
      <alignment horizontal="left" vertical="center" wrapText="1"/>
    </xf>
    <xf numFmtId="0" fontId="3" fillId="10" borderId="20" xfId="0" applyFont="1" applyFill="1" applyBorder="1" applyAlignment="1">
      <alignment horizontal="left" vertical="center" wrapText="1"/>
    </xf>
    <xf numFmtId="0" fontId="3" fillId="10" borderId="21" xfId="0" applyFont="1" applyFill="1" applyBorder="1" applyAlignment="1">
      <alignment horizontal="left" vertical="center" wrapText="1"/>
    </xf>
    <xf numFmtId="167" fontId="3" fillId="10" borderId="20" xfId="0" applyNumberFormat="1" applyFont="1" applyFill="1" applyBorder="1" applyAlignment="1">
      <alignment horizontal="left" vertical="center" wrapText="1"/>
    </xf>
    <xf numFmtId="167" fontId="3" fillId="10" borderId="21" xfId="0" applyNumberFormat="1" applyFont="1" applyFill="1" applyBorder="1" applyAlignment="1">
      <alignment horizontal="left" vertical="center" wrapText="1"/>
    </xf>
    <xf numFmtId="40" fontId="8" fillId="0" borderId="0" xfId="0" applyNumberFormat="1" applyFont="1" applyAlignment="1" applyProtection="1">
      <alignment horizontal="left"/>
      <protection hidden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2" fillId="5" borderId="13" xfId="0" applyFont="1" applyFill="1" applyBorder="1" applyAlignment="1">
      <alignment horizontal="right" wrapText="1" indent="1"/>
    </xf>
    <xf numFmtId="0" fontId="12" fillId="5" borderId="16" xfId="0" applyFont="1" applyFill="1" applyBorder="1" applyAlignment="1">
      <alignment horizontal="right" wrapText="1" indent="1"/>
    </xf>
    <xf numFmtId="0" fontId="13" fillId="5" borderId="13" xfId="0" applyFont="1" applyFill="1" applyBorder="1" applyAlignment="1">
      <alignment horizontal="right" wrapText="1" indent="1"/>
    </xf>
    <xf numFmtId="0" fontId="13" fillId="5" borderId="16" xfId="0" applyFont="1" applyFill="1" applyBorder="1" applyAlignment="1">
      <alignment horizontal="right" wrapText="1" indent="1"/>
    </xf>
    <xf numFmtId="0" fontId="13" fillId="0" borderId="14" xfId="0" applyFont="1" applyBorder="1" applyAlignment="1">
      <alignment horizontal="center" wrapText="1"/>
    </xf>
    <xf numFmtId="0" fontId="13" fillId="0" borderId="15" xfId="0" applyFont="1" applyBorder="1" applyAlignment="1">
      <alignment horizontal="center" wrapText="1"/>
    </xf>
    <xf numFmtId="0" fontId="13" fillId="5" borderId="14" xfId="0" applyFont="1" applyFill="1" applyBorder="1" applyAlignment="1">
      <alignment horizontal="center" wrapText="1"/>
    </xf>
    <xf numFmtId="0" fontId="13" fillId="5" borderId="15" xfId="0" applyFont="1" applyFill="1" applyBorder="1" applyAlignment="1">
      <alignment horizontal="center" wrapText="1"/>
    </xf>
  </cellXfs>
  <cellStyles count="7">
    <cellStyle name="Euro" xfId="4" xr:uid="{00000000-0005-0000-0000-000000000000}"/>
    <cellStyle name="Komma" xfId="1" builtinId="3"/>
    <cellStyle name="Prozent" xfId="3" builtinId="5"/>
    <cellStyle name="Standard" xfId="0" builtinId="0"/>
    <cellStyle name="Standard 3" xfId="5" xr:uid="{00000000-0005-0000-0000-000004000000}"/>
    <cellStyle name="Währung" xfId="2" builtinId="4"/>
    <cellStyle name="Währung 2" xfId="6" xr:uid="{1482D29B-F28E-4A0F-A432-5A86380B30EC}"/>
  </cellStyles>
  <dxfs count="8">
    <dxf>
      <font>
        <b val="0"/>
        <i val="0"/>
        <color rgb="FFFF0000"/>
      </font>
    </dxf>
    <dxf>
      <font>
        <color rgb="FF3366FF"/>
      </font>
    </dxf>
    <dxf>
      <font>
        <b val="0"/>
        <i val="0"/>
        <color rgb="FFFF0000"/>
      </font>
    </dxf>
    <dxf>
      <font>
        <color rgb="FF3366FF"/>
      </font>
    </dxf>
    <dxf>
      <font>
        <b val="0"/>
        <i val="0"/>
        <color rgb="FFFF0000"/>
      </font>
    </dxf>
    <dxf>
      <font>
        <color rgb="FF3366FF"/>
      </font>
    </dxf>
    <dxf>
      <font>
        <b val="0"/>
        <i val="0"/>
        <color rgb="FFFF0000"/>
      </font>
    </dxf>
    <dxf>
      <font>
        <color rgb="FF3366FF"/>
      </font>
    </dxf>
  </dxfs>
  <tableStyles count="0" defaultTableStyle="TableStyleMedium2" defaultPivotStyle="PivotStyleLight16"/>
  <colors>
    <mruColors>
      <color rgb="FF83E28E"/>
      <color rgb="FF94DCF8"/>
      <color rgb="FF85DFFF"/>
      <color rgb="FF69D8FF"/>
      <color rgb="FF0000FF"/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6</xdr:col>
      <xdr:colOff>695325</xdr:colOff>
      <xdr:row>39</xdr:row>
      <xdr:rowOff>9525</xdr:rowOff>
    </xdr:to>
    <xdr:sp macro="" textlink="">
      <xdr:nvSpPr>
        <xdr:cNvPr id="2" name="AutoShape 1" descr="transparen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6467475"/>
          <a:ext cx="52673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6</xdr:col>
      <xdr:colOff>695325</xdr:colOff>
      <xdr:row>39</xdr:row>
      <xdr:rowOff>9525</xdr:rowOff>
    </xdr:to>
    <xdr:sp macro="" textlink="">
      <xdr:nvSpPr>
        <xdr:cNvPr id="2" name="AutoShape 1" descr="transparen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439025"/>
          <a:ext cx="60769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vm-dms/Users/al2/iP/GLOBALSITE/GCA%20Projekte/100%20VM/100409%20Stadt%20Lauf%20Bertleinschule%20VgV/Geb&#228;udeplaner%20(Verfahren%201)/00%20GCA/Angebot%20Vertrag/Honorarermittlung%20Bertleinsch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att"/>
      <sheetName val="Übersicht"/>
      <sheetName val="Gebäudeplanung"/>
      <sheetName val="TGA_AG_getrennt"/>
      <sheetName val="TGA_AG_zus"/>
      <sheetName val="Tragwerk"/>
      <sheetName val="Freianlagen"/>
      <sheetName val="Verkehrsanlagen"/>
      <sheetName val="Ingenieurbauwerke"/>
      <sheetName val="Prüfstatik"/>
      <sheetName val="HOAI-Gebäudeplanung"/>
      <sheetName val="HOAI-TGA"/>
      <sheetName val="HOAI-TW"/>
      <sheetName val="HOAI-Freianlagen"/>
      <sheetName val="HOAI-Ingenieurbauwerke"/>
      <sheetName val="HOAI-Verkehrsanlagen"/>
    </sheetNames>
    <sheetDataSet>
      <sheetData sheetId="0">
        <row r="7">
          <cell r="B7" t="str">
            <v>Sanierung Bertleinschule</v>
          </cell>
        </row>
      </sheetData>
      <sheetData sheetId="1" refreshError="1"/>
      <sheetData sheetId="2" refreshError="1"/>
      <sheetData sheetId="3">
        <row r="10">
          <cell r="D10">
            <v>2682705.9880000004</v>
          </cell>
        </row>
      </sheetData>
      <sheetData sheetId="4">
        <row r="22">
          <cell r="B22" t="str">
            <v>III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M1" t="str">
            <v>UNTEN</v>
          </cell>
          <cell r="N1" t="str">
            <v>I</v>
          </cell>
        </row>
        <row r="2">
          <cell r="M2" t="str">
            <v>EINVIERTEL</v>
          </cell>
          <cell r="N2" t="str">
            <v>II</v>
          </cell>
        </row>
        <row r="3">
          <cell r="M3" t="str">
            <v>MITTE</v>
          </cell>
          <cell r="N3" t="str">
            <v>III</v>
          </cell>
        </row>
        <row r="4">
          <cell r="M4" t="str">
            <v>DREIVIERTEL</v>
          </cell>
          <cell r="N4" t="str">
            <v>IV</v>
          </cell>
        </row>
        <row r="5">
          <cell r="M5" t="str">
            <v>OBEN</v>
          </cell>
          <cell r="N5" t="str">
            <v>V</v>
          </cell>
        </row>
      </sheetData>
      <sheetData sheetId="11">
        <row r="6">
          <cell r="E6">
            <v>750000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3"/>
  <sheetViews>
    <sheetView tabSelected="1" view="pageBreakPreview" zoomScale="85" zoomScaleNormal="115" zoomScaleSheetLayoutView="85" workbookViewId="0">
      <selection activeCell="F12" sqref="F12"/>
    </sheetView>
  </sheetViews>
  <sheetFormatPr baseColWidth="10" defaultColWidth="11.42578125" defaultRowHeight="15" x14ac:dyDescent="0.25"/>
  <cols>
    <col min="1" max="1" width="16.42578125" style="1" customWidth="1"/>
    <col min="2" max="2" width="12.7109375" style="1" customWidth="1"/>
    <col min="3" max="3" width="53.42578125" style="2" customWidth="1"/>
    <col min="4" max="4" width="18.140625" style="4" customWidth="1"/>
    <col min="5" max="5" width="11.85546875" style="4" customWidth="1"/>
    <col min="6" max="6" width="43.7109375" style="4" customWidth="1"/>
    <col min="7" max="7" width="5.7109375" style="4" customWidth="1"/>
    <col min="8" max="8" width="43.7109375" style="1" customWidth="1"/>
    <col min="9" max="9" width="5.7109375" style="1" customWidth="1"/>
    <col min="10" max="10" width="43.7109375" style="1" customWidth="1"/>
    <col min="11" max="11" width="60.85546875" hidden="1" customWidth="1"/>
    <col min="12" max="12" width="5.7109375" customWidth="1"/>
    <col min="13" max="13" width="43.7109375" customWidth="1"/>
    <col min="14" max="14" width="11.42578125" customWidth="1"/>
    <col min="15" max="15" width="8.140625" hidden="1" customWidth="1"/>
    <col min="16" max="16" width="14.28515625" hidden="1" customWidth="1"/>
    <col min="17" max="17" width="13.42578125" hidden="1" customWidth="1"/>
    <col min="18" max="18" width="14.28515625" hidden="1" customWidth="1"/>
    <col min="19" max="19" width="14.5703125" hidden="1" customWidth="1"/>
    <col min="20" max="20" width="13.85546875" hidden="1" customWidth="1"/>
    <col min="21" max="21" width="11.42578125" hidden="1" customWidth="1"/>
    <col min="27" max="27" width="19.5703125" customWidth="1"/>
  </cols>
  <sheetData>
    <row r="1" spans="1:23" ht="44.25" customHeight="1" thickBot="1" x14ac:dyDescent="0.3">
      <c r="A1" s="171" t="s">
        <v>112</v>
      </c>
      <c r="B1" s="172"/>
      <c r="C1" s="172"/>
      <c r="D1" s="173"/>
      <c r="E1" s="1"/>
      <c r="F1"/>
      <c r="G1"/>
      <c r="J1"/>
      <c r="L1" s="1"/>
      <c r="O1" s="1"/>
      <c r="R1" s="1"/>
      <c r="U1" s="1"/>
    </row>
    <row r="2" spans="1:23" ht="40.15" customHeight="1" thickBot="1" x14ac:dyDescent="0.3">
      <c r="E2" s="1"/>
      <c r="F2"/>
      <c r="G2"/>
      <c r="J2"/>
      <c r="L2" s="1"/>
      <c r="O2" s="1"/>
      <c r="R2" s="1"/>
      <c r="U2" s="1"/>
    </row>
    <row r="3" spans="1:23" ht="15.75" customHeight="1" x14ac:dyDescent="0.25">
      <c r="A3" s="165" t="s">
        <v>105</v>
      </c>
      <c r="B3" s="166"/>
      <c r="C3" s="166"/>
      <c r="D3" s="166"/>
      <c r="E3" s="166"/>
      <c r="F3" s="166"/>
      <c r="G3" s="166"/>
      <c r="H3" s="166"/>
      <c r="I3" s="166"/>
      <c r="J3" s="167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</row>
    <row r="4" spans="1:23" ht="69.75" customHeight="1" thickBot="1" x14ac:dyDescent="0.3">
      <c r="A4" s="168"/>
      <c r="B4" s="169"/>
      <c r="C4" s="169"/>
      <c r="D4" s="169"/>
      <c r="E4" s="169"/>
      <c r="F4" s="169"/>
      <c r="G4" s="169"/>
      <c r="H4" s="169"/>
      <c r="I4" s="169"/>
      <c r="J4" s="170"/>
      <c r="L4" s="1"/>
      <c r="O4" s="1"/>
      <c r="R4" s="1"/>
      <c r="U4" s="1"/>
    </row>
    <row r="5" spans="1:23" ht="40.15" customHeight="1" thickBot="1" x14ac:dyDescent="0.3">
      <c r="A5" s="144"/>
      <c r="J5"/>
      <c r="L5" s="1"/>
      <c r="O5" s="1"/>
      <c r="R5" s="1"/>
      <c r="U5" s="1"/>
    </row>
    <row r="6" spans="1:23" ht="102" customHeight="1" thickBot="1" x14ac:dyDescent="0.3">
      <c r="A6" s="144"/>
      <c r="F6" s="160" t="s">
        <v>107</v>
      </c>
      <c r="G6" s="151"/>
      <c r="H6" s="159" t="s">
        <v>103</v>
      </c>
      <c r="I6" s="154"/>
      <c r="J6" s="160" t="s">
        <v>108</v>
      </c>
      <c r="L6" s="1"/>
      <c r="O6" s="1"/>
      <c r="R6" s="1"/>
      <c r="U6" s="1"/>
    </row>
    <row r="7" spans="1:23" ht="18.75" thickBot="1" x14ac:dyDescent="0.3">
      <c r="A7" s="145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</row>
    <row r="8" spans="1:23" ht="175.5" customHeight="1" thickBot="1" x14ac:dyDescent="0.3">
      <c r="A8" s="156" t="s">
        <v>96</v>
      </c>
      <c r="B8" s="155" t="s">
        <v>94</v>
      </c>
      <c r="C8" s="174" t="s">
        <v>101</v>
      </c>
      <c r="D8" s="175"/>
      <c r="E8" s="176"/>
      <c r="F8" s="149">
        <v>0</v>
      </c>
      <c r="G8" s="152"/>
      <c r="H8" s="158">
        <f>F8*0.19</f>
        <v>0</v>
      </c>
      <c r="I8" s="152"/>
      <c r="J8" s="150">
        <f>F8+H8</f>
        <v>0</v>
      </c>
      <c r="L8" s="1"/>
      <c r="M8" s="161" t="s">
        <v>113</v>
      </c>
      <c r="O8" s="1"/>
      <c r="R8" s="1"/>
      <c r="U8" s="1"/>
    </row>
    <row r="9" spans="1:23" ht="15.75" thickBot="1" x14ac:dyDescent="0.3">
      <c r="J9"/>
      <c r="L9" s="1"/>
      <c r="O9" s="1"/>
      <c r="P9" t="str">
        <f>ROMAN(1)</f>
        <v>I</v>
      </c>
      <c r="Q9" t="str">
        <f>ROMAN(2)</f>
        <v>II</v>
      </c>
      <c r="R9" s="1" t="str">
        <f>ROMAN(3)</f>
        <v>III</v>
      </c>
      <c r="S9" t="str">
        <f>ROMAN(4)</f>
        <v>IV</v>
      </c>
      <c r="T9" t="str">
        <f>ROMAN(5)</f>
        <v>V</v>
      </c>
      <c r="U9" s="1"/>
    </row>
    <row r="10" spans="1:23" ht="51" customHeight="1" thickBot="1" x14ac:dyDescent="0.3">
      <c r="A10" s="156" t="s">
        <v>97</v>
      </c>
      <c r="B10" s="155" t="s">
        <v>95</v>
      </c>
      <c r="C10" s="174" t="s">
        <v>114</v>
      </c>
      <c r="D10" s="175"/>
      <c r="E10" s="176"/>
      <c r="F10" s="149">
        <v>0</v>
      </c>
      <c r="G10" s="152"/>
      <c r="H10" s="158">
        <f>F10*0.19</f>
        <v>0</v>
      </c>
      <c r="I10" s="152"/>
      <c r="J10" s="150">
        <f>F10+H10</f>
        <v>0</v>
      </c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</row>
    <row r="11" spans="1:23" ht="15.75" thickBot="1" x14ac:dyDescent="0.3">
      <c r="J11"/>
      <c r="L11" s="1"/>
      <c r="O11" s="1"/>
      <c r="R11" s="1"/>
      <c r="U11" s="1"/>
    </row>
    <row r="12" spans="1:23" ht="51" customHeight="1" thickBot="1" x14ac:dyDescent="0.3">
      <c r="A12" s="156" t="s">
        <v>97</v>
      </c>
      <c r="B12" s="155" t="s">
        <v>98</v>
      </c>
      <c r="C12" s="174" t="s">
        <v>106</v>
      </c>
      <c r="D12" s="175"/>
      <c r="E12" s="176"/>
      <c r="F12" s="149">
        <v>0</v>
      </c>
      <c r="G12" s="152"/>
      <c r="H12" s="158">
        <f>F12*0.19</f>
        <v>0</v>
      </c>
      <c r="I12" s="152"/>
      <c r="J12" s="150">
        <f>F12+H12</f>
        <v>0</v>
      </c>
      <c r="L12" s="1"/>
      <c r="O12" s="1"/>
      <c r="R12" s="1"/>
      <c r="U12" s="1"/>
    </row>
    <row r="13" spans="1:23" ht="15.75" thickBot="1" x14ac:dyDescent="0.3">
      <c r="H13" s="4"/>
      <c r="I13" s="4"/>
    </row>
    <row r="14" spans="1:23" s="146" customFormat="1" ht="167.25" customHeight="1" thickBot="1" x14ac:dyDescent="0.3">
      <c r="A14" s="144"/>
      <c r="B14" s="148" t="s">
        <v>99</v>
      </c>
      <c r="C14" s="180" t="s">
        <v>104</v>
      </c>
      <c r="D14" s="181"/>
      <c r="E14" s="182"/>
      <c r="F14" s="150">
        <f>F8+F10+F12</f>
        <v>0</v>
      </c>
      <c r="G14" s="153"/>
      <c r="H14" s="158">
        <f>F14*0.19</f>
        <v>0</v>
      </c>
      <c r="I14" s="152"/>
      <c r="J14" s="150">
        <f>F14+H14</f>
        <v>0</v>
      </c>
      <c r="M14" s="157" t="s">
        <v>111</v>
      </c>
    </row>
    <row r="15" spans="1:23" x14ac:dyDescent="0.25">
      <c r="H15" s="4"/>
      <c r="I15" s="4"/>
    </row>
    <row r="16" spans="1:23" ht="38.25" customHeight="1" x14ac:dyDescent="0.25">
      <c r="H16" s="4"/>
      <c r="I16" s="4"/>
      <c r="J16"/>
    </row>
    <row r="17" spans="1:10" ht="24" customHeight="1" thickBot="1" x14ac:dyDescent="0.3">
      <c r="F17" s="2"/>
      <c r="H17" s="4"/>
      <c r="I17" s="4"/>
      <c r="J17" s="4"/>
    </row>
    <row r="18" spans="1:10" ht="114" customHeight="1" thickBot="1" x14ac:dyDescent="0.3">
      <c r="B18" s="148" t="s">
        <v>100</v>
      </c>
      <c r="C18" s="177" t="s">
        <v>109</v>
      </c>
      <c r="D18" s="183"/>
      <c r="E18" s="184"/>
      <c r="F18" s="162">
        <f>J12*1.013</f>
        <v>0</v>
      </c>
      <c r="G18" s="163"/>
      <c r="H18" s="163"/>
      <c r="I18" s="163"/>
      <c r="J18" s="164"/>
    </row>
    <row r="19" spans="1:10" ht="21.6" customHeight="1" thickBot="1" x14ac:dyDescent="0.3">
      <c r="H19" s="4"/>
      <c r="I19" s="4"/>
    </row>
    <row r="20" spans="1:10" s="146" customFormat="1" ht="157.15" customHeight="1" thickBot="1" x14ac:dyDescent="0.3">
      <c r="A20" s="144"/>
      <c r="B20" s="148" t="s">
        <v>102</v>
      </c>
      <c r="C20" s="177" t="s">
        <v>110</v>
      </c>
      <c r="D20" s="178"/>
      <c r="E20" s="179"/>
      <c r="F20" s="162">
        <f>(J8+J10+F18)</f>
        <v>0</v>
      </c>
      <c r="G20" s="163"/>
      <c r="H20" s="163"/>
      <c r="I20" s="163"/>
      <c r="J20" s="164"/>
    </row>
    <row r="21" spans="1:10" s="146" customFormat="1" ht="15" customHeight="1" x14ac:dyDescent="0.25">
      <c r="A21" s="144"/>
      <c r="B21" s="144"/>
      <c r="C21" s="144"/>
      <c r="D21" s="144"/>
      <c r="E21" s="144"/>
      <c r="F21" s="144"/>
      <c r="G21" s="144"/>
      <c r="H21" s="144"/>
      <c r="I21" s="144"/>
    </row>
    <row r="22" spans="1:10" s="146" customFormat="1" ht="30.75" customHeight="1" x14ac:dyDescent="0.25">
      <c r="A22" s="144"/>
      <c r="B22" s="144"/>
      <c r="C22" s="147"/>
      <c r="F22" s="144"/>
      <c r="G22" s="144"/>
      <c r="H22" s="144"/>
      <c r="I22" s="144"/>
    </row>
    <row r="23" spans="1:10" s="146" customFormat="1" ht="30.75" customHeight="1" x14ac:dyDescent="0.25">
      <c r="A23" s="144"/>
      <c r="B23" s="144"/>
      <c r="C23" s="144"/>
      <c r="D23" s="144"/>
      <c r="E23" s="144"/>
      <c r="F23" s="144"/>
      <c r="G23" s="144"/>
      <c r="H23" s="144"/>
      <c r="I23" s="144"/>
    </row>
    <row r="24" spans="1:10" s="1" customFormat="1" ht="14.25" x14ac:dyDescent="0.25">
      <c r="C24" s="2"/>
      <c r="D24" s="4"/>
      <c r="E24" s="4"/>
      <c r="F24" s="4"/>
      <c r="G24" s="4"/>
    </row>
    <row r="25" spans="1:10" s="1" customFormat="1" ht="14.25" x14ac:dyDescent="0.25"/>
    <row r="26" spans="1:10" s="1" customFormat="1" ht="14.25" x14ac:dyDescent="0.25"/>
    <row r="27" spans="1:10" s="1" customFormat="1" ht="14.25" x14ac:dyDescent="0.25"/>
    <row r="28" spans="1:10" s="1" customFormat="1" ht="9.9499999999999993" customHeight="1" x14ac:dyDescent="0.25"/>
    <row r="29" spans="1:10" s="1" customFormat="1" ht="14.25" x14ac:dyDescent="0.25"/>
    <row r="30" spans="1:10" s="1" customFormat="1" ht="9.9499999999999993" customHeight="1" x14ac:dyDescent="0.25"/>
    <row r="31" spans="1:10" s="1" customFormat="1" ht="14.25" x14ac:dyDescent="0.25"/>
    <row r="32" spans="1:10" s="1" customFormat="1" ht="9.9499999999999993" customHeight="1" x14ac:dyDescent="0.25"/>
    <row r="33" spans="3:7" s="1" customFormat="1" ht="14.25" x14ac:dyDescent="0.25"/>
    <row r="34" spans="3:7" s="1" customFormat="1" ht="9.9499999999999993" customHeight="1" x14ac:dyDescent="0.25"/>
    <row r="35" spans="3:7" s="1" customFormat="1" ht="14.25" x14ac:dyDescent="0.25"/>
    <row r="36" spans="3:7" s="1" customFormat="1" ht="14.25" x14ac:dyDescent="0.25"/>
    <row r="37" spans="3:7" s="1" customFormat="1" ht="14.25" x14ac:dyDescent="0.25"/>
    <row r="38" spans="3:7" s="1" customFormat="1" ht="36" customHeight="1" x14ac:dyDescent="0.25"/>
    <row r="39" spans="3:7" x14ac:dyDescent="0.25">
      <c r="C39" s="1"/>
      <c r="D39" s="1"/>
      <c r="E39" s="1"/>
      <c r="F39" s="1"/>
      <c r="G39" s="1"/>
    </row>
    <row r="40" spans="3:7" x14ac:dyDescent="0.25">
      <c r="C40" s="1"/>
      <c r="D40" s="1"/>
      <c r="E40" s="1"/>
      <c r="F40" s="1"/>
      <c r="G40" s="1"/>
    </row>
    <row r="41" spans="3:7" x14ac:dyDescent="0.25">
      <c r="C41" s="1"/>
      <c r="D41" s="1"/>
      <c r="E41" s="1"/>
      <c r="F41" s="1"/>
      <c r="G41" s="1"/>
    </row>
    <row r="42" spans="3:7" x14ac:dyDescent="0.25">
      <c r="C42" s="1"/>
      <c r="D42" s="1"/>
      <c r="E42" s="1"/>
      <c r="F42" s="1"/>
      <c r="G42" s="1"/>
    </row>
    <row r="43" spans="3:7" x14ac:dyDescent="0.25">
      <c r="C43" s="1"/>
      <c r="D43" s="1"/>
      <c r="E43" s="1"/>
      <c r="F43" s="1"/>
      <c r="G43" s="1"/>
    </row>
  </sheetData>
  <sheetProtection algorithmName="SHA-512" hashValue="y/MgpOG27MuX0jFc7pUAwZAPppxxkgHaa6CviDd/+SkdgDZtPXg2/ZvUrn/sSezBQfpoE6VWRasX0gSvtUyRiA==" saltValue="MlQWc+RoN2UC4noQkgcDnQ==" spinCount="100000" sheet="1" objects="1" scenarios="1" selectLockedCells="1"/>
  <dataConsolidate/>
  <mergeCells count="10">
    <mergeCell ref="F20:J20"/>
    <mergeCell ref="A3:J4"/>
    <mergeCell ref="A1:D1"/>
    <mergeCell ref="C8:E8"/>
    <mergeCell ref="C10:E10"/>
    <mergeCell ref="C20:E20"/>
    <mergeCell ref="C12:E12"/>
    <mergeCell ref="C14:E14"/>
    <mergeCell ref="C18:E18"/>
    <mergeCell ref="F18:J18"/>
  </mergeCells>
  <pageMargins left="0.70866141732283472" right="0.70866141732283472" top="0.78740157480314965" bottom="0.78740157480314965" header="0.31496062992125984" footer="0.31496062992125984"/>
  <pageSetup paperSize="9" scale="35" orientation="landscape" r:id="rId1"/>
  <headerFooter>
    <oddFooter>&amp;CSeite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3"/>
  <sheetViews>
    <sheetView zoomScale="85" zoomScaleNormal="85" workbookViewId="0">
      <selection activeCell="F41" sqref="F41"/>
    </sheetView>
  </sheetViews>
  <sheetFormatPr baseColWidth="10" defaultRowHeight="15" x14ac:dyDescent="0.25"/>
  <cols>
    <col min="1" max="1" width="32.85546875" style="6" bestFit="1" customWidth="1"/>
    <col min="2" max="4" width="20.42578125" style="6" customWidth="1"/>
    <col min="5" max="5" width="3.85546875" style="6" customWidth="1"/>
    <col min="6" max="6" width="103.7109375" style="6" bestFit="1" customWidth="1"/>
    <col min="7" max="7" width="14.28515625" style="6" customWidth="1"/>
    <col min="8" max="8" width="24.5703125" customWidth="1"/>
    <col min="9" max="9" width="26.5703125" customWidth="1"/>
  </cols>
  <sheetData>
    <row r="1" spans="1:10" ht="15.75" x14ac:dyDescent="0.25">
      <c r="A1" s="3" t="str">
        <f>Preisblatt!A3</f>
        <v>Vom Bieter auszufüllende Felder sind Grau hinterlegt, Angabe in Euro (€). Die Berechnung aller anderen bereits vorausgefüllten Angaben erfolgt automatisiert; in diesen betreffenden Feldern ist keine Eingabe erforderlich / möglich.
Der Bieter wird darauf hingewiesen, dass mit Zuschlagserteilung nur die Leistungen beauftragt werden, welche in der Spalte A mit "Zuschlag" gekennzeichnet sind [Zeile 8]. Bei den Leistungen, welche in der Spalte A mit "Option" gekennzeichnet sind, handelt es sich um optionale Leistungen, für welche eine gesonderte Beauftragung durch den Auftraggeber erforderlich ist.</v>
      </c>
      <c r="B1" s="1"/>
      <c r="C1" s="2"/>
      <c r="D1" s="4"/>
      <c r="E1" s="4"/>
      <c r="F1" s="5"/>
      <c r="G1" s="1"/>
      <c r="H1" s="1"/>
    </row>
    <row r="2" spans="1:10" ht="41.25" customHeight="1" x14ac:dyDescent="0.25">
      <c r="A2" s="186">
        <f>Preisblatt!A4</f>
        <v>0</v>
      </c>
      <c r="B2" s="187"/>
      <c r="C2" s="187"/>
      <c r="D2" s="187"/>
      <c r="E2" s="187"/>
      <c r="F2" s="187"/>
      <c r="G2" s="187"/>
      <c r="H2" s="187"/>
      <c r="I2" s="187"/>
    </row>
    <row r="3" spans="1:10" ht="15.75" x14ac:dyDescent="0.25">
      <c r="A3" s="7"/>
      <c r="H3" s="6"/>
      <c r="I3" s="6"/>
      <c r="J3" s="6"/>
    </row>
    <row r="4" spans="1:10" x14ac:dyDescent="0.25">
      <c r="H4" s="6"/>
      <c r="I4" s="6"/>
      <c r="J4" s="6"/>
    </row>
    <row r="5" spans="1:10" ht="15.75" x14ac:dyDescent="0.25">
      <c r="A5" s="7" t="s">
        <v>7</v>
      </c>
      <c r="B5" s="185" t="s">
        <v>8</v>
      </c>
      <c r="C5" s="185"/>
      <c r="D5" s="185"/>
      <c r="E5" s="7"/>
      <c r="F5" s="7"/>
      <c r="G5" s="7"/>
      <c r="H5" s="7"/>
      <c r="I5" s="7"/>
      <c r="J5" s="7"/>
    </row>
    <row r="6" spans="1:10" ht="15.75" thickBot="1" x14ac:dyDescent="0.3">
      <c r="F6" s="8" t="s">
        <v>9</v>
      </c>
      <c r="H6" s="6"/>
      <c r="I6" s="6"/>
      <c r="J6" s="6"/>
    </row>
    <row r="7" spans="1:10" x14ac:dyDescent="0.25">
      <c r="A7" s="9"/>
      <c r="B7" s="10"/>
      <c r="C7" s="10"/>
      <c r="D7" s="11"/>
      <c r="H7" s="6"/>
      <c r="I7" s="6"/>
      <c r="J7" s="6"/>
    </row>
    <row r="8" spans="1:10" x14ac:dyDescent="0.25">
      <c r="A8" s="12" t="s">
        <v>10</v>
      </c>
      <c r="B8" s="13">
        <f>1250000/1.19</f>
        <v>1050420.1680672269</v>
      </c>
      <c r="C8" s="14"/>
      <c r="D8" s="15">
        <f>B8</f>
        <v>1050420.1680672269</v>
      </c>
      <c r="F8" s="16" t="s">
        <v>11</v>
      </c>
      <c r="H8" s="6"/>
      <c r="I8" s="6"/>
      <c r="J8" s="6"/>
    </row>
    <row r="9" spans="1:10" x14ac:dyDescent="0.25">
      <c r="A9" s="12"/>
      <c r="B9" s="14"/>
      <c r="C9" s="14"/>
      <c r="D9" s="15"/>
      <c r="H9" s="6"/>
      <c r="I9" s="6"/>
      <c r="J9" s="6"/>
    </row>
    <row r="10" spans="1:10" x14ac:dyDescent="0.25">
      <c r="A10" s="12" t="s">
        <v>12</v>
      </c>
      <c r="B10" s="14">
        <f>B8</f>
        <v>1050420.1680672269</v>
      </c>
      <c r="C10" s="14">
        <f>B10*0.25</f>
        <v>262605.04201680672</v>
      </c>
      <c r="D10" s="15"/>
      <c r="F10" s="16" t="s">
        <v>13</v>
      </c>
      <c r="H10" s="6"/>
      <c r="I10" s="6"/>
      <c r="J10" s="6"/>
    </row>
    <row r="11" spans="1:10" x14ac:dyDescent="0.25">
      <c r="A11" s="12"/>
      <c r="B11" s="14"/>
      <c r="C11" s="14"/>
      <c r="D11" s="15"/>
      <c r="H11" s="6"/>
      <c r="I11" s="6"/>
      <c r="J11" s="6"/>
    </row>
    <row r="12" spans="1:10" x14ac:dyDescent="0.25">
      <c r="A12" s="12" t="s">
        <v>14</v>
      </c>
      <c r="B12" s="13">
        <f>1500000/1.19</f>
        <v>1260504.2016806724</v>
      </c>
      <c r="C12" s="14"/>
      <c r="D12" s="15"/>
      <c r="F12" s="16"/>
      <c r="H12" s="6"/>
      <c r="I12" s="6"/>
      <c r="J12" s="6"/>
    </row>
    <row r="13" spans="1:10" x14ac:dyDescent="0.25">
      <c r="A13" s="12" t="s">
        <v>15</v>
      </c>
      <c r="B13" s="17">
        <f>B12/B10</f>
        <v>1.2000000000000002</v>
      </c>
      <c r="C13" s="14"/>
      <c r="D13" s="15"/>
      <c r="H13" s="6"/>
      <c r="I13" s="6"/>
      <c r="J13" s="6"/>
    </row>
    <row r="14" spans="1:10" x14ac:dyDescent="0.25">
      <c r="A14" s="18"/>
      <c r="B14" s="14">
        <f>B12</f>
        <v>1260504.2016806724</v>
      </c>
      <c r="C14" s="14"/>
      <c r="D14" s="15"/>
      <c r="F14" s="16"/>
      <c r="H14" s="6"/>
      <c r="I14" s="6"/>
      <c r="J14" s="6"/>
    </row>
    <row r="15" spans="1:10" x14ac:dyDescent="0.25">
      <c r="A15" s="12"/>
      <c r="B15" s="14"/>
      <c r="C15" s="14"/>
      <c r="D15" s="15"/>
      <c r="F15" s="19"/>
      <c r="H15" s="6"/>
      <c r="I15" s="6"/>
      <c r="J15" s="6"/>
    </row>
    <row r="16" spans="1:10" x14ac:dyDescent="0.25">
      <c r="A16" s="12" t="s">
        <v>16</v>
      </c>
      <c r="B16" s="14">
        <f>IF((B14-C10)&gt;0,(B14-C10),0)</f>
        <v>997899.15966386558</v>
      </c>
      <c r="C16" s="20">
        <v>0.5</v>
      </c>
      <c r="D16" s="15">
        <f>IF(B12&lt;C10,B12,C10+B16*C16)</f>
        <v>761554.62184873945</v>
      </c>
      <c r="H16" s="6"/>
      <c r="I16" s="6"/>
      <c r="J16" s="6"/>
    </row>
    <row r="17" spans="1:10" x14ac:dyDescent="0.25">
      <c r="A17" s="12"/>
      <c r="B17" s="14"/>
      <c r="C17" s="20"/>
      <c r="D17" s="15"/>
      <c r="H17" s="6"/>
      <c r="I17" s="6"/>
      <c r="J17" s="6"/>
    </row>
    <row r="18" spans="1:10" x14ac:dyDescent="0.25">
      <c r="A18" s="12" t="s">
        <v>17</v>
      </c>
      <c r="B18" s="13">
        <v>0</v>
      </c>
      <c r="C18" s="21">
        <v>0.1</v>
      </c>
      <c r="D18" s="15">
        <f>B18*C18</f>
        <v>0</v>
      </c>
      <c r="F18" s="16" t="s">
        <v>18</v>
      </c>
      <c r="H18" s="6"/>
      <c r="I18" s="6"/>
      <c r="J18" s="6"/>
    </row>
    <row r="19" spans="1:10" x14ac:dyDescent="0.25">
      <c r="A19" s="12"/>
      <c r="B19" s="14"/>
      <c r="C19" s="14"/>
      <c r="D19" s="15"/>
      <c r="H19" s="6"/>
      <c r="I19" s="6"/>
      <c r="J19" s="6"/>
    </row>
    <row r="20" spans="1:10" x14ac:dyDescent="0.25">
      <c r="A20" s="12"/>
      <c r="B20" s="14"/>
      <c r="C20" s="22" t="s">
        <v>19</v>
      </c>
      <c r="D20" s="23">
        <f>SUM(D7:D19)</f>
        <v>1811974.7899159663</v>
      </c>
      <c r="H20" s="6"/>
      <c r="I20" s="6"/>
      <c r="J20" s="6"/>
    </row>
    <row r="21" spans="1:10" ht="15.75" thickBot="1" x14ac:dyDescent="0.3">
      <c r="A21" s="24"/>
      <c r="B21" s="25"/>
      <c r="C21" s="26"/>
      <c r="D21" s="27"/>
      <c r="H21" s="6"/>
      <c r="I21" s="6"/>
      <c r="J21" s="6"/>
    </row>
    <row r="22" spans="1:10" ht="15.75" thickBot="1" x14ac:dyDescent="0.3">
      <c r="A22" s="28"/>
      <c r="B22" s="29"/>
      <c r="C22" s="30"/>
      <c r="D22" s="31"/>
      <c r="H22" s="6"/>
      <c r="I22" s="6"/>
      <c r="J22" s="6"/>
    </row>
    <row r="23" spans="1:10" ht="15.75" thickBot="1" x14ac:dyDescent="0.3">
      <c r="A23" s="32" t="s">
        <v>20</v>
      </c>
      <c r="B23" s="33" t="e">
        <f>Preisblatt!#REF!</f>
        <v>#REF!</v>
      </c>
      <c r="C23" s="34" t="e">
        <f>Preisblatt!#REF!</f>
        <v>#REF!</v>
      </c>
      <c r="D23" s="31"/>
      <c r="F23" s="16"/>
      <c r="H23" s="6"/>
      <c r="I23" s="6"/>
      <c r="J23" s="6"/>
    </row>
    <row r="24" spans="1:10" ht="15.75" thickBot="1" x14ac:dyDescent="0.3">
      <c r="A24" s="28"/>
      <c r="D24" s="35"/>
      <c r="H24" s="6"/>
      <c r="I24" s="6"/>
      <c r="J24" s="6"/>
    </row>
    <row r="25" spans="1:10" x14ac:dyDescent="0.25">
      <c r="A25" s="36" t="s">
        <v>23</v>
      </c>
      <c r="B25" s="37" t="s">
        <v>2</v>
      </c>
      <c r="C25" s="38" t="s">
        <v>4</v>
      </c>
      <c r="D25" s="39" t="s">
        <v>6</v>
      </c>
      <c r="H25" s="6"/>
      <c r="I25" s="6"/>
      <c r="J25" s="6"/>
    </row>
    <row r="26" spans="1:10" x14ac:dyDescent="0.25">
      <c r="A26" s="139">
        <f>IF(D20&gt;'HOAI-Tabelle GP I'!A45,'HOAI-Tabelle GP I'!A45,IF(D20&gt;'HOAI-Tabelle GP I'!A44,'HOAI-Tabelle GP I'!A44,IF(D20&gt;'HOAI-Tabelle GP I'!A43,'HOAI-Tabelle GP I'!A43,IF(D20&gt;'HOAI-Tabelle GP I'!A42,'HOAI-Tabelle GP I'!A42,IF(D20&gt;'HOAI-Tabelle GP I'!A41,'HOAI-Tabelle GP I'!A41,IF(D20&gt;'HOAI-Tabelle GP I'!A40,'HOAI-Tabelle GP I'!A40,IF(D20&gt;'HOAI-Tabelle GP I'!A39,'HOAI-Tabelle GP I'!A39,IF(D20&gt;'HOAI-Tabelle GP I'!A38,'HOAI-Tabelle GP I'!A38,IF(D20&gt;'HOAI-Tabelle GP I'!A37,'HOAI-Tabelle GP I'!A37,IF(D20&gt;'HOAI-Tabelle GP I'!A36,'HOAI-Tabelle GP I'!A36,IF(D20&gt;'HOAI-Tabelle GP I'!A35,'HOAI-Tabelle GP I'!A35,IF(D20&gt;'HOAI-Tabelle GP I'!A34,'HOAI-Tabelle GP I'!A34,IF(D20&gt;'HOAI-Tabelle GP I'!A33,'HOAI-Tabelle GP I'!A33,IF(D20&gt;'HOAI-Tabelle GP I'!A32,'HOAI-Tabelle GP I'!A32,IF(D20&gt;'HOAI-Tabelle GP I'!A31,'HOAI-Tabelle GP I'!A31,IF(D20&gt;'HOAI-Tabelle GP I'!A30,'HOAI-Tabelle GP I'!A30,IF(D20&gt;'HOAI-Tabelle GP I'!A29,'HOAI-Tabelle GP I'!A29,IF(D20&gt;'HOAI-Tabelle GP I'!A28,'HOAI-Tabelle GP I'!A28,IF(D20&gt;'HOAI-Tabelle GP I'!A27,'HOAI-Tabelle GP I'!A27,IF(D20&gt;'HOAI-Tabelle GP I'!A26,'HOAI-Tabelle GP I'!A26,IF(D20&gt;'HOAI-Tabelle GP I'!A25,'HOAI-Tabelle GP I'!A25,IF(D20&gt;'HOAI-Tabelle GP I'!A24,'HOAI-Tabelle GP I'!A24,IF(D20&gt;'HOAI-Tabelle GP I'!A23,'HOAI-Tabelle GP I'!A23,IF(D20&gt;'HOAI-Tabelle GP I'!A22,'HOAI-Tabelle GP I'!A22,IF(D20&gt;'HOAI-Tabelle GP I'!A21,'HOAI-Tabelle GP I'!A21,IF(D20&gt;'HOAI-Tabelle GP I'!A20,'HOAI-Tabelle GP I'!A20,IF(D20&gt;'HOAI-Tabelle GP I'!A19,'HOAI-Tabelle GP I'!A19,IF(D20&gt;'HOAI-Tabelle GP I'!A18,'HOAI-Tabelle GP I'!A18,IF(D20&gt;'HOAI-Tabelle GP I'!A17,'HOAI-Tabelle GP I'!A17,IF(D20&gt;'HOAI-Tabelle GP I'!A16,'HOAI-Tabelle GP I'!A16,IF(D20&gt;'HOAI-Tabelle GP I'!A15,'HOAI-Tabelle GP I'!A15,IF(D20&gt;'HOAI-Tabelle GP I'!A14,'HOAI-Tabelle GP I'!A14,IF(D20&gt;'HOAI-Tabelle GP I'!A13,'HOAI-Tabelle GP I'!A13,IF(D20&gt;'HOAI-Tabelle GP I'!A12,'HOAI-Tabelle GP I'!A12,IF(D20&gt;'HOAI-Tabelle GP I'!A11,'HOAI-Tabelle GP I'!A11,IF(D20&gt;'HOAI-Tabelle GP I'!A10,'HOAI-Tabelle GP I'!A10,IF(D20&gt;'HOAI-Tabelle GP I'!A10,'HOAI-Tabelle GP I'!A10,IF(D20&gt;'HOAI-Tabelle GP I'!A9,'HOAI-Tabelle GP I'!A9,0))))))))))))))))))))))))))))))))))))))</f>
        <v>1500000</v>
      </c>
      <c r="B26" s="142" t="e">
        <f>IF(AND(A26&gt;'HOAI-Tabelle GP I'!A16,A26&lt;='HOAI-Tabelle GP I'!A24),'Honorarermittlung I'!H29,
IF(AND(A26&gt;'HOAI-Tabelle GP I'!A24,A26&lt;='HOAI-Tabelle GP I'!A32),'Honorarermittlung I'!H30,
IF(AND(A26&gt;'HOAI-Tabelle GP I'!A32,A26&lt;='HOAI-Tabelle GP I'!A40),'Honorarermittlung I'!H31,
IF(AND(A26&gt;'HOAI-Tabelle GP I'!A40,A26&lt;='HOAI-Tabelle GP I'!A45),'Honorarermittlung I'!H32,
IF(A26&lt;='HOAI-Tabelle GP I'!A16,'Honorarermittlung I'!H28,
0)))))</f>
        <v>#REF!</v>
      </c>
      <c r="C26" s="142" t="e">
        <f>(B26+D26)/2</f>
        <v>#REF!</v>
      </c>
      <c r="D26" s="143" t="e">
        <f>IF(AND(A26&gt;'HOAI-Tabelle GP I'!A16,A26&lt;='HOAI-Tabelle GP I'!A24),'Honorarermittlung I'!I29,
IF(AND(A26&gt;'HOAI-Tabelle GP I'!A24,A26&lt;='HOAI-Tabelle GP I'!A32),'Honorarermittlung I'!I30,
IF(AND(A26&gt;'HOAI-Tabelle GP I'!A32,A26&lt;='HOAI-Tabelle GP I'!A40),'Honorarermittlung I'!I31,
IF(AND(A26&gt;'HOAI-Tabelle GP I'!A40,A26&lt;='HOAI-Tabelle GP I'!A45),'Honorarermittlung I'!I32,
IF(A26&lt;='HOAI-Tabelle GP I'!A16,'Honorarermittlung I'!I28,
0)))))</f>
        <v>#REF!</v>
      </c>
      <c r="F26" s="16" t="s">
        <v>26</v>
      </c>
      <c r="H26" s="6"/>
      <c r="I26" s="6"/>
      <c r="J26" s="6"/>
    </row>
    <row r="27" spans="1:10" x14ac:dyDescent="0.25">
      <c r="A27" s="139">
        <f>IF(A26=0,'HOAI-Tabelle GP I'!A9,IF(A26='HOAI-Tabelle GP I'!A9,'HOAI-Tabelle GP I'!A10,IF(A26='HOAI-Tabelle GP I'!A10,'HOAI-Tabelle GP I'!A11,IF(A26='HOAI-Tabelle GP I'!A11,'HOAI-Tabelle GP I'!A12,IF(A26='HOAI-Tabelle GP I'!A12,'HOAI-Tabelle GP I'!A13,IF(A26='HOAI-Tabelle GP I'!A13,'HOAI-Tabelle GP I'!A14,IF(A26='HOAI-Tabelle GP I'!A14,'HOAI-Tabelle GP I'!A15,IF(A26='HOAI-Tabelle GP I'!A15,'HOAI-Tabelle GP I'!A16,IF(A26='HOAI-Tabelle GP I'!A16,'HOAI-Tabelle GP I'!A17,IF(A26='HOAI-Tabelle GP I'!A17,'HOAI-Tabelle GP I'!A18,IF(A26='HOAI-Tabelle GP I'!A18,'HOAI-Tabelle GP I'!A19,IF(A26='HOAI-Tabelle GP I'!A19,'HOAI-Tabelle GP I'!A20,IF(A26='HOAI-Tabelle GP I'!A20,'HOAI-Tabelle GP I'!A21,IF(A26='HOAI-Tabelle GP I'!A21,'HOAI-Tabelle GP I'!A22,IF(A26='HOAI-Tabelle GP I'!A22,'HOAI-Tabelle GP I'!A23,IF(A26='HOAI-Tabelle GP I'!A23,'HOAI-Tabelle GP I'!A24,IF(A26='HOAI-Tabelle GP I'!A24,'HOAI-Tabelle GP I'!A25,IF(A26='HOAI-Tabelle GP I'!A25,'HOAI-Tabelle GP I'!A26,IF(A26='HOAI-Tabelle GP I'!A26,'HOAI-Tabelle GP I'!A27,IF(A26='HOAI-Tabelle GP I'!A27,'HOAI-Tabelle GP I'!A28,IF(A26='HOAI-Tabelle GP I'!A28,'HOAI-Tabelle GP I'!A29,IF(A26='HOAI-Tabelle GP I'!A29,'HOAI-Tabelle GP I'!A30,IF(A26='HOAI-Tabelle GP I'!A30,'HOAI-Tabelle GP I'!A31,IF(A26='HOAI-Tabelle GP I'!A31,'HOAI-Tabelle GP I'!A32,IF(A26='HOAI-Tabelle GP I'!A32,'HOAI-Tabelle GP I'!A33,IF(A26='HOAI-Tabelle GP I'!A33,'HOAI-Tabelle GP I'!A34,IF(A26='HOAI-Tabelle GP I'!A34,'HOAI-Tabelle GP I'!A35,IF(A26='HOAI-Tabelle GP I'!A35,'HOAI-Tabelle GP I'!A36,IF(A26='HOAI-Tabelle GP I'!A36,'HOAI-Tabelle GP I'!A37,IF(A26='HOAI-Tabelle GP I'!A37,'HOAI-Tabelle GP I'!A38,IF(A26='HOAI-Tabelle GP I'!A38,'HOAI-Tabelle GP I'!A39,IF(A26='HOAI-Tabelle GP I'!A39,'HOAI-Tabelle GP I'!A40,IF(A26='HOAI-Tabelle GP I'!A40,'HOAI-Tabelle GP I'!A41,IF(A26='HOAI-Tabelle GP I'!A41,'HOAI-Tabelle GP I'!A42,IF(A26='HOAI-Tabelle GP I'!A42,'HOAI-Tabelle GP I'!A43,IF(A26='HOAI-Tabelle GP I'!A43,'HOAI-Tabelle GP I'!A44,IF(A26='HOAI-Tabelle GP I'!A44,'HOAI-Tabelle GP I'!A45,0)))))))))))))))))))))))))))))))))))))</f>
        <v>2000000</v>
      </c>
      <c r="B27" s="142" t="e">
        <f>IF(AND(A27&gt;'HOAI-Tabelle GP I'!A16,A27&lt;='HOAI-Tabelle GP I'!A24),'Honorarermittlung I'!H36,
IF(AND(A27&gt;'HOAI-Tabelle GP I'!A24,A27&lt;='HOAI-Tabelle GP I'!A32),'Honorarermittlung I'!H37,
IF(AND(A27&gt;'HOAI-Tabelle GP I'!A32,A27&lt;='HOAI-Tabelle GP I'!A40),'Honorarermittlung I'!H38,
IF(AND(A27&gt;'HOAI-Tabelle GP I'!A40,A27&lt;='HOAI-Tabelle GP I'!A45),'Honorarermittlung I'!H39,
IF(A27&lt;='HOAI-Tabelle GP I'!A16,'Honorarermittlung I'!H35,
0)))))</f>
        <v>#REF!</v>
      </c>
      <c r="C27" s="142" t="e">
        <f>(B27+D27)/2</f>
        <v>#REF!</v>
      </c>
      <c r="D27" s="143" t="e">
        <f>IF(AND(A27&gt;'HOAI-Tabelle GP I'!A16,A27&lt;='HOAI-Tabelle GP I'!A24),'Honorarermittlung I'!I36,
IF(AND(A27&gt;'HOAI-Tabelle GP I'!A24,A27&lt;='HOAI-Tabelle GP I'!A32),'Honorarermittlung I'!I37,
IF(AND(A27&gt;'HOAI-Tabelle GP I'!A32,A27&lt;='HOAI-Tabelle GP I'!A40),'Honorarermittlung I'!I38,
IF(AND(A27&gt;'HOAI-Tabelle GP I'!A40,A27&lt;='HOAI-Tabelle GP I'!A45),'Honorarermittlung I'!I39,
IF(A27&lt;='HOAI-Tabelle GP I'!A16,'Honorarermittlung I'!I35,
0)))))</f>
        <v>#REF!</v>
      </c>
      <c r="F27" s="41" t="s">
        <v>27</v>
      </c>
      <c r="H27" s="140" t="s">
        <v>90</v>
      </c>
      <c r="I27" s="141" t="s">
        <v>91</v>
      </c>
      <c r="J27" s="6"/>
    </row>
    <row r="28" spans="1:10" x14ac:dyDescent="0.25">
      <c r="A28" s="28"/>
      <c r="B28" s="42"/>
      <c r="C28" s="42"/>
      <c r="D28" s="35"/>
      <c r="F28" s="43" t="s">
        <v>28</v>
      </c>
      <c r="H28" s="6" t="e">
        <f>IF(A26=0,0,
IF(AND(A26='HOAI-Tabelle GP I'!A9,B23=ROMAN(1)),'HOAI-Tabelle GP I'!B9,
IF(AND(A26='HOAI-Tabelle GP I'!A9,B23=ROMAN(2)),'HOAI-Tabelle GP I'!D9,
IF(AND(A26='HOAI-Tabelle GP I'!A9,B23=ROMAN(3)),'HOAI-Tabelle GP I'!F9,
IF(AND(A26='HOAI-Tabelle GP I'!A9,B23=ROMAN(4)),'HOAI-Tabelle GP I'!H9,
IF(AND(A26='HOAI-Tabelle GP I'!A9,B23=ROMAN(5)),'HOAI-Tabelle GP I'!J9,
IF(AND(A26='HOAI-Tabelle GP I'!A10,B23=ROMAN(1)),'HOAI-Tabelle GP I'!B10,
IF(AND(A26='HOAI-Tabelle GP I'!A10,B23=ROMAN(2)),'HOAI-Tabelle GP I'!D10,
IF(AND(A26='HOAI-Tabelle GP I'!A10,B23=ROMAN(3)),'HOAI-Tabelle GP I'!F10,
IF(AND(A26='HOAI-Tabelle GP I'!A10,B23=ROMAN(4)),'HOAI-Tabelle GP I'!H10,
IF(AND(A26='HOAI-Tabelle GP I'!A10,B23=ROMAN(5)),'HOAI-Tabelle GP I'!J10,
IF(AND(A26='HOAI-Tabelle GP I'!A11,B23=ROMAN(1)),'HOAI-Tabelle GP I'!B11,
IF(AND(A26='HOAI-Tabelle GP I'!A11,B23=ROMAN(2)),'HOAI-Tabelle GP I'!D11,
IF(AND(A26='HOAI-Tabelle GP I'!A11,B23=ROMAN(3)),'HOAI-Tabelle GP I'!F11,
IF(AND(A26='HOAI-Tabelle GP I'!A11,B23=ROMAN(4)),'HOAI-Tabelle GP I'!H11,
IF(AND(A26='HOAI-Tabelle GP I'!A11,B23=ROMAN(5)),'HOAI-Tabelle GP I'!J11,
IF(AND(A26='HOAI-Tabelle GP I'!A12,B23=ROMAN(1)),'HOAI-Tabelle GP I'!B12,
IF(AND(A26='HOAI-Tabelle GP I'!A12,B23=ROMAN(2)),'HOAI-Tabelle GP I'!D12,
IF(AND(A26='HOAI-Tabelle GP I'!A12,B23=ROMAN(3)),'HOAI-Tabelle GP I'!F12,
IF(AND(A26='HOAI-Tabelle GP I'!A12,B23=ROMAN(4)),'HOAI-Tabelle GP I'!H12,
IF(AND(A26='HOAI-Tabelle GP I'!A12,B23=ROMAN(5)),'HOAI-Tabelle GP I'!J12,
IF(AND(A26='HOAI-Tabelle GP I'!A13,B23=ROMAN(1)),'HOAI-Tabelle GP I'!B13,
IF(AND(A26='HOAI-Tabelle GP I'!A13,B23=ROMAN(2)),'HOAI-Tabelle GP I'!D13,
IF(AND(A26='HOAI-Tabelle GP I'!A13,B23=ROMAN(3)),'HOAI-Tabelle GP I'!F13,
IF(AND(A26='HOAI-Tabelle GP I'!A13,B23=ROMAN(4)),'HOAI-Tabelle GP I'!H13,
IF(AND(A26='HOAI-Tabelle GP I'!A13,B23=ROMAN(5)),'HOAI-Tabelle GP I'!J13,
IF(AND(A26='HOAI-Tabelle GP I'!A14,B23=ROMAN(1)),'HOAI-Tabelle GP I'!B14,
IF(AND(A26='HOAI-Tabelle GP I'!A14,B23=ROMAN(2)),'HOAI-Tabelle GP I'!D14,
IF(AND(A26='HOAI-Tabelle GP I'!A14,B23=ROMAN(3)),'HOAI-Tabelle GP I'!F14,
IF(AND(A26='HOAI-Tabelle GP I'!A14,B23=ROMAN(4)),'HOAI-Tabelle GP I'!H14,
IF(AND(A26='HOAI-Tabelle GP I'!A14,B23=ROMAN(5)),'HOAI-Tabelle GP I'!J14,
IF(AND(A26='HOAI-Tabelle GP I'!A15,B23=ROMAN(1)),'HOAI-Tabelle GP I'!B15,
IF(AND(A26='HOAI-Tabelle GP I'!A15,B23=ROMAN(2)),'HOAI-Tabelle GP I'!D15,
IF(AND(A26='HOAI-Tabelle GP I'!A15,B23=ROMAN(3)),'HOAI-Tabelle GP I'!F15,
IF(AND(A26='HOAI-Tabelle GP I'!A15,B23=ROMAN(4)),'HOAI-Tabelle GP I'!H15,
IF(AND(A26='HOAI-Tabelle GP I'!A15,B23=ROMAN(5)),'HOAI-Tabelle GP I'!J15,
IF(AND(A26='HOAI-Tabelle GP I'!A16,B23=ROMAN(1)),'HOAI-Tabelle GP I'!B16,
IF(AND(A26='HOAI-Tabelle GP I'!A16,B23=ROMAN(2)),'HOAI-Tabelle GP I'!D16,
IF(AND(A26='HOAI-Tabelle GP I'!A16,B23=ROMAN(3)),'HOAI-Tabelle GP I'!F16,
IF(AND(A26='HOAI-Tabelle GP I'!A16,B23=ROMAN(4)),'HOAI-Tabelle GP I'!H16,
IF(AND(A26='HOAI-Tabelle GP I'!A16,B23=ROMAN(5)),'HOAI-Tabelle GP I'!J16,
0)))))))))))))))))))))))))))))))))))))))))</f>
        <v>#REF!</v>
      </c>
      <c r="I28" s="6" t="e">
        <f>IF(A26=0,0,
IF(AND(A26='HOAI-Tabelle GP I'!A9,B23=ROMAN(1)),'HOAI-Tabelle GP I'!C9,
IF(AND(A26='HOAI-Tabelle GP I'!A9,B23=ROMAN(2)),'HOAI-Tabelle GP I'!E9,
IF(AND(A26='HOAI-Tabelle GP I'!A9,B23=ROMAN(3)),'HOAI-Tabelle GP I'!G9,
IF(AND(A26='HOAI-Tabelle GP I'!A9,B23=ROMAN(4)),'HOAI-Tabelle GP I'!I9,
IF(AND(A26='HOAI-Tabelle GP I'!A9,B23=ROMAN(5)),'HOAI-Tabelle GP I'!K9,
IF(AND(A26='HOAI-Tabelle GP I'!A10,B23=ROMAN(1)),'HOAI-Tabelle GP I'!C10,
IF(AND(A26='HOAI-Tabelle GP I'!A10,B23=ROMAN(2)),'HOAI-Tabelle GP I'!E10,
IF(AND(A26='HOAI-Tabelle GP I'!A10,B23=ROMAN(3)),'HOAI-Tabelle GP I'!G10,
IF(AND(A26='HOAI-Tabelle GP I'!A10,B23=ROMAN(4)),'HOAI-Tabelle GP I'!I10,
IF(AND(A26='HOAI-Tabelle GP I'!A10,B23=ROMAN(5)),'HOAI-Tabelle GP I'!K10,
IF(AND(A26='HOAI-Tabelle GP I'!A11,B23=ROMAN(1)),'HOAI-Tabelle GP I'!C11,
IF(AND(A26='HOAI-Tabelle GP I'!A11,B23=ROMAN(2)),'HOAI-Tabelle GP I'!E11,
IF(AND(A26='HOAI-Tabelle GP I'!A11,B23=ROMAN(3)),'HOAI-Tabelle GP I'!G11,
IF(AND(A26='HOAI-Tabelle GP I'!A11,B23=ROMAN(4)),'HOAI-Tabelle GP I'!I11,
IF(AND(A26='HOAI-Tabelle GP I'!A11,B23=ROMAN(5)),'HOAI-Tabelle GP I'!K11,
IF(AND(A26='HOAI-Tabelle GP I'!A12,B23=ROMAN(1)),'HOAI-Tabelle GP I'!C12,
IF(AND(A26='HOAI-Tabelle GP I'!A12,B23=ROMAN(2)),'HOAI-Tabelle GP I'!E12,
IF(AND(A26='HOAI-Tabelle GP I'!A12,B23=ROMAN(3)),'HOAI-Tabelle GP I'!G12,
IF(AND(A26='HOAI-Tabelle GP I'!A12,B23=ROMAN(4)),'HOAI-Tabelle GP I'!I12,
IF(AND(A26='HOAI-Tabelle GP I'!A12,B23=ROMAN(5)),'HOAI-Tabelle GP I'!K12,
IF(AND(A26='HOAI-Tabelle GP I'!A13,B23=ROMAN(1)),'HOAI-Tabelle GP I'!C13,
IF(AND(A26='HOAI-Tabelle GP I'!A13,B23=ROMAN(2)),'HOAI-Tabelle GP I'!E13,
IF(AND(A26='HOAI-Tabelle GP I'!A13,B23=ROMAN(3)),'HOAI-Tabelle GP I'!G13,
IF(AND(A26='HOAI-Tabelle GP I'!A13,B23=ROMAN(4)),'HOAI-Tabelle GP I'!I13,
IF(AND(A26='HOAI-Tabelle GP I'!A13,B23=ROMAN(5)),'HOAI-Tabelle GP I'!K13,
IF(AND(A26='HOAI-Tabelle GP I'!A14,B23=ROMAN(1)),'HOAI-Tabelle GP I'!C14,
IF(AND(A26='HOAI-Tabelle GP I'!A14,B23=ROMAN(2)),'HOAI-Tabelle GP I'!E14,
IF(AND(A26='HOAI-Tabelle GP I'!A14,B23=ROMAN(3)),'HOAI-Tabelle GP I'!G14,
IF(AND(A26='HOAI-Tabelle GP I'!A14,B23=ROMAN(4)),'HOAI-Tabelle GP I'!I14,
IF(AND(A26='HOAI-Tabelle GP I'!A14,B23=ROMAN(5)),'HOAI-Tabelle GP I'!K14,
IF(AND(A26='HOAI-Tabelle GP I'!A15,B23=ROMAN(1)),'HOAI-Tabelle GP I'!C15,
IF(AND(A26='HOAI-Tabelle GP I'!A15,B23=ROMAN(2)),'HOAI-Tabelle GP I'!E15,
IF(AND(A26='HOAI-Tabelle GP I'!A15,B23=ROMAN(3)),'HOAI-Tabelle GP I'!G15,
IF(AND(A26='HOAI-Tabelle GP I'!A15,B23=ROMAN(4)),'HOAI-Tabelle GP I'!I15,
IF(AND(A26='HOAI-Tabelle GP I'!A15,B23=ROMAN(5)),'HOAI-Tabelle GP I'!K15,
IF(AND(A26='HOAI-Tabelle GP I'!A16,B23=ROMAN(1)),'HOAI-Tabelle GP I'!C16,
IF(AND(A26='HOAI-Tabelle GP I'!A16,B23=ROMAN(2)),'HOAI-Tabelle GP I'!E16,
IF(AND(A26='HOAI-Tabelle GP I'!A16,B23=ROMAN(3)),'HOAI-Tabelle GP I'!G16,
IF(AND(A26='HOAI-Tabelle GP I'!A16,B23=ROMAN(4)),'HOAI-Tabelle GP I'!I16,
IF(AND(A26='HOAI-Tabelle GP I'!A16,B23=ROMAN(5)),'HOAI-Tabelle GP I'!K16,
0)))))))))))))))))))))))))))))))))))))))))</f>
        <v>#REF!</v>
      </c>
      <c r="J28" s="6"/>
    </row>
    <row r="29" spans="1:10" x14ac:dyDescent="0.25">
      <c r="A29" s="44" t="s">
        <v>29</v>
      </c>
      <c r="B29" s="30" t="e">
        <f>((B27-B26)/(A27-A26)*(D20-A26))+B26</f>
        <v>#REF!</v>
      </c>
      <c r="C29" s="30" t="e">
        <f>((C27-C26)/(A27-A26)*(D20-A26))+C26</f>
        <v>#REF!</v>
      </c>
      <c r="D29" s="31" t="e">
        <f>((D27-D26)/(A27-A26)*(D20-A26))+D26</f>
        <v>#REF!</v>
      </c>
      <c r="F29" s="45" t="s">
        <v>30</v>
      </c>
      <c r="H29" s="6" t="e">
        <f>IF(A26=0,0,
IF(AND(A26='HOAI-Tabelle GP I'!A17,B23=ROMAN(1)),'HOAI-Tabelle GP I'!B17,
IF(AND(A26='HOAI-Tabelle GP I'!A17,B23=ROMAN(2)),'HOAI-Tabelle GP I'!D17,
IF(AND(A26='HOAI-Tabelle GP I'!A17,B23=ROMAN(3)),'HOAI-Tabelle GP I'!F17,
IF(AND(A26='HOAI-Tabelle GP I'!A17,B23=ROMAN(4)),'HOAI-Tabelle GP I'!H17,
IF(AND(A26='HOAI-Tabelle GP I'!A17,B23=ROMAN(5)),'HOAI-Tabelle GP I'!J17,
IF(AND(A26='HOAI-Tabelle GP I'!A18,B23=ROMAN(1)),'HOAI-Tabelle GP I'!B18,
IF(AND(A26='HOAI-Tabelle GP I'!A18,B23=ROMAN(2)),'HOAI-Tabelle GP I'!D18,
IF(AND(A26='HOAI-Tabelle GP I'!A18,B23=ROMAN(3)),'HOAI-Tabelle GP I'!F18,
IF(AND(A26='HOAI-Tabelle GP I'!A18,B23=ROMAN(4)),'HOAI-Tabelle GP I'!H18,
IF(AND(A26='HOAI-Tabelle GP I'!A18,B23=ROMAN(5)),'HOAI-Tabelle GP I'!J18,
IF(AND(A26='HOAI-Tabelle GP I'!A19,B23=ROMAN(1)),'HOAI-Tabelle GP I'!B19,
IF(AND(A26='HOAI-Tabelle GP I'!A19,B23=ROMAN(2)),'HOAI-Tabelle GP I'!D19,
IF(AND(A26='HOAI-Tabelle GP I'!A19,B23=ROMAN(3)),'HOAI-Tabelle GP I'!F19,
IF(AND(A26='HOAI-Tabelle GP I'!A19,B23=ROMAN(4)),'HOAI-Tabelle GP I'!H19,
IF(AND(A26='HOAI-Tabelle GP I'!A19,B23=ROMAN(5)),'HOAI-Tabelle GP I'!J19,
IF(AND(A26='HOAI-Tabelle GP I'!A20,B23=ROMAN(1)),'HOAI-Tabelle GP I'!B20,
IF(AND(A26='HOAI-Tabelle GP I'!A20,B23=ROMAN(2)),'HOAI-Tabelle GP I'!D20,
IF(AND(A26='HOAI-Tabelle GP I'!A20,B23=ROMAN(3)),'HOAI-Tabelle GP I'!F20,
IF(AND(A26='HOAI-Tabelle GP I'!A20,B23=ROMAN(4)),'HOAI-Tabelle GP I'!H20,
IF(AND(A26='HOAI-Tabelle GP I'!A20,B23=ROMAN(5)),'HOAI-Tabelle GP I'!J20,
IF(AND(A26='HOAI-Tabelle GP I'!A21,B23=ROMAN(1)),'HOAI-Tabelle GP I'!B21,
IF(AND(A26='HOAI-Tabelle GP I'!A21,B23=ROMAN(2)),'HOAI-Tabelle GP I'!D21,
IF(AND(A26='HOAI-Tabelle GP I'!A21,B23=ROMAN(3)),'HOAI-Tabelle GP I'!F21,
IF(AND(A26='HOAI-Tabelle GP I'!A21,B23=ROMAN(4)),'HOAI-Tabelle GP I'!H21,
IF(AND(A26='HOAI-Tabelle GP I'!A21,B23=ROMAN(5)),'HOAI-Tabelle GP I'!J21,
IF(AND(A26='HOAI-Tabelle GP I'!A22,B23=ROMAN(1)),'HOAI-Tabelle GP I'!B22,
IF(AND(A26='HOAI-Tabelle GP I'!A22,B23=ROMAN(2)),'HOAI-Tabelle GP I'!D22,
IF(AND(A26='HOAI-Tabelle GP I'!A22,B23=ROMAN(3)),'HOAI-Tabelle GP I'!F22,
IF(AND(A26='HOAI-Tabelle GP I'!A22,B23=ROMAN(4)),'HOAI-Tabelle GP I'!H22,
IF(AND(A26='HOAI-Tabelle GP I'!A22,B23=ROMAN(5)),'HOAI-Tabelle GP I'!J22,
IF(AND(A26='HOAI-Tabelle GP I'!A23,B23=ROMAN(1)),'HOAI-Tabelle GP I'!B23,
IF(AND(A26='HOAI-Tabelle GP I'!A23,B23=ROMAN(2)),'HOAI-Tabelle GP I'!D23,
IF(AND(A26='HOAI-Tabelle GP I'!A23,B23=ROMAN(3)),'HOAI-Tabelle GP I'!F23,
IF(AND(A26='HOAI-Tabelle GP I'!A23,B23=ROMAN(4)),'HOAI-Tabelle GP I'!H23,
IF(AND(A26='HOAI-Tabelle GP I'!A23,B23=ROMAN(5)),'HOAI-Tabelle GP I'!J23,
IF(AND(A26='HOAI-Tabelle GP I'!A24,B23=ROMAN(1)),'HOAI-Tabelle GP I'!B24,
IF(AND(A26='HOAI-Tabelle GP I'!A24,B23=ROMAN(2)),'HOAI-Tabelle GP I'!D24,
IF(AND(A26='HOAI-Tabelle GP I'!A24,B23=ROMAN(3)),'HOAI-Tabelle GP I'!F24,
IF(AND(A26='HOAI-Tabelle GP I'!A24,B23=ROMAN(4)),'HOAI-Tabelle GP I'!H24,
IF(AND(A26='HOAI-Tabelle GP I'!A24,B23=ROMAN(5)),'HOAI-Tabelle GP I'!J24,
0)))))))))))))))))))))))))))))))))))))))))</f>
        <v>#REF!</v>
      </c>
      <c r="I29" s="6" t="e">
        <f>IF(A26=0,0,
IF(AND(A26='HOAI-Tabelle GP I'!A17,B23=ROMAN(1)),'HOAI-Tabelle GP I'!C17,
IF(AND(A26='HOAI-Tabelle GP I'!A17,B23=ROMAN(2)),'HOAI-Tabelle GP I'!E17,
IF(AND(A26='HOAI-Tabelle GP I'!A17,B23=ROMAN(3)),'HOAI-Tabelle GP I'!G17,
IF(AND(A26='HOAI-Tabelle GP I'!A17,B23=ROMAN(4)),'HOAI-Tabelle GP I'!I17,
IF(AND(A26='HOAI-Tabelle GP I'!A17,B23=ROMAN(5)),'HOAI-Tabelle GP I'!K17,
IF(AND(A26='HOAI-Tabelle GP I'!A18,B23=ROMAN(1)),'HOAI-Tabelle GP I'!C18,
IF(AND(A26='HOAI-Tabelle GP I'!A18,B23=ROMAN(2)),'HOAI-Tabelle GP I'!E18,
IF(AND(A26='HOAI-Tabelle GP I'!A18,B23=ROMAN(3)),'HOAI-Tabelle GP I'!G18,
IF(AND(A26='HOAI-Tabelle GP I'!A18,B23=ROMAN(4)),'HOAI-Tabelle GP I'!I18,
IF(AND(A26='HOAI-Tabelle GP I'!A18,B23=ROMAN(5)),'HOAI-Tabelle GP I'!K18,
IF(AND(A26='HOAI-Tabelle GP I'!A19,B23=ROMAN(1)),'HOAI-Tabelle GP I'!C19,
IF(AND(A26='HOAI-Tabelle GP I'!A19,B23=ROMAN(2)),'HOAI-Tabelle GP I'!E19,
IF(AND(A26='HOAI-Tabelle GP I'!A19,B23=ROMAN(3)),'HOAI-Tabelle GP I'!G19,
IF(AND(A26='HOAI-Tabelle GP I'!A19,B23=ROMAN(4)),'HOAI-Tabelle GP I'!I19,
IF(AND(A26='HOAI-Tabelle GP I'!A19,B23=ROMAN(5)),'HOAI-Tabelle GP I'!K19,
IF(AND(A26='HOAI-Tabelle GP I'!A20,B23=ROMAN(1)),'HOAI-Tabelle GP I'!C20,
IF(AND(A26='HOAI-Tabelle GP I'!A20,B23=ROMAN(2)),'HOAI-Tabelle GP I'!E20,
IF(AND(A26='HOAI-Tabelle GP I'!A20,B23=ROMAN(3)),'HOAI-Tabelle GP I'!G20,
IF(AND(A26='HOAI-Tabelle GP I'!A20,B23=ROMAN(4)),'HOAI-Tabelle GP I'!I20,
IF(AND(A26='HOAI-Tabelle GP I'!A20,B23=ROMAN(5)),'HOAI-Tabelle GP I'!K20,
IF(AND(A26='HOAI-Tabelle GP I'!A21,B23=ROMAN(1)),'HOAI-Tabelle GP I'!C21,
IF(AND(A26='HOAI-Tabelle GP I'!A21,B23=ROMAN(2)),'HOAI-Tabelle GP I'!E21,
IF(AND(A26='HOAI-Tabelle GP I'!A21,B23=ROMAN(3)),'HOAI-Tabelle GP I'!G21,
IF(AND(A26='HOAI-Tabelle GP I'!A21,B23=ROMAN(4)),'HOAI-Tabelle GP I'!I21,
IF(AND(A26='HOAI-Tabelle GP I'!A21,B23=ROMAN(5)),'HOAI-Tabelle GP I'!K21,
IF(AND(A26='HOAI-Tabelle GP I'!A22,B23=ROMAN(1)),'HOAI-Tabelle GP I'!C22,
IF(AND(A26='HOAI-Tabelle GP I'!A22,B23=ROMAN(2)),'HOAI-Tabelle GP I'!E22,
IF(AND(A26='HOAI-Tabelle GP I'!A22,B23=ROMAN(3)),'HOAI-Tabelle GP I'!G22,
IF(AND(A26='HOAI-Tabelle GP I'!A22,B23=ROMAN(4)),'HOAI-Tabelle GP I'!I22,
IF(AND(A26='HOAI-Tabelle GP I'!A22,B23=ROMAN(5)),'HOAI-Tabelle GP I'!K22,
IF(AND(A26='HOAI-Tabelle GP I'!A23,B23=ROMAN(1)),'HOAI-Tabelle GP I'!C23,
IF(AND(A26='HOAI-Tabelle GP I'!A23,B23=ROMAN(2)),'HOAI-Tabelle GP I'!E23,
IF(AND(A26='HOAI-Tabelle GP I'!A23,B23=ROMAN(3)),'HOAI-Tabelle GP I'!G23,
IF(AND(A26='HOAI-Tabelle GP I'!A23,B23=ROMAN(4)),'HOAI-Tabelle GP I'!I23,
IF(AND(A26='HOAI-Tabelle GP I'!A23,B23=ROMAN(5)),'HOAI-Tabelle GP I'!K23,
IF(AND(A26='HOAI-Tabelle GP I'!A24,B23=ROMAN(1)),'HOAI-Tabelle GP I'!C24,
IF(AND(A26='HOAI-Tabelle GP I'!A24,B23=ROMAN(2)),'HOAI-Tabelle GP I'!E24,
IF(AND(A26='HOAI-Tabelle GP I'!A24,B23=ROMAN(3)),'HOAI-Tabelle GP I'!G24,
IF(AND(A26='HOAI-Tabelle GP I'!A24,B23=ROMAN(4)),'HOAI-Tabelle GP I'!I24,
IF(AND(A26='HOAI-Tabelle GP I'!A24,B23=ROMAN(5)),'HOAI-Tabelle GP I'!K24,
0)))))))))))))))))))))))))))))))))))))))))</f>
        <v>#REF!</v>
      </c>
      <c r="J29" s="6"/>
    </row>
    <row r="30" spans="1:10" x14ac:dyDescent="0.25">
      <c r="A30" s="44"/>
      <c r="B30" s="29"/>
      <c r="C30" s="29"/>
      <c r="D30" s="31"/>
      <c r="F30" s="45" t="s">
        <v>31</v>
      </c>
      <c r="H30" s="6" t="e">
        <f>IF(A26=0,0,
IF(AND(A26='HOAI-Tabelle GP I'!A25,B23=ROMAN(1)),'HOAI-Tabelle GP I'!B25,
IF(AND(A26='HOAI-Tabelle GP I'!A25,B23=ROMAN(2)),'HOAI-Tabelle GP I'!D25,
IF(AND(A26='HOAI-Tabelle GP I'!A25,B23=ROMAN(3)),'HOAI-Tabelle GP I'!F25,
IF(AND(A26='HOAI-Tabelle GP I'!A25,B23=ROMAN(4)),'HOAI-Tabelle GP I'!H25,
IF(AND(A26='HOAI-Tabelle GP I'!A25,B23=ROMAN(5)),'HOAI-Tabelle GP I'!J25,
IF(AND(A26='HOAI-Tabelle GP I'!A26,B23=ROMAN(1)),'HOAI-Tabelle GP I'!B26,
IF(AND(A26='HOAI-Tabelle GP I'!A26,B23=ROMAN(2)),'HOAI-Tabelle GP I'!D26,
IF(AND(A26='HOAI-Tabelle GP I'!A26,B23=ROMAN(3)),'HOAI-Tabelle GP I'!F26,
IF(AND(A26='HOAI-Tabelle GP I'!A26,B23=ROMAN(4)),'HOAI-Tabelle GP I'!H26,
IF(AND(A26='HOAI-Tabelle GP I'!A26,B23=ROMAN(5)),'HOAI-Tabelle GP I'!J26,
IF(AND(A26='HOAI-Tabelle GP I'!A27,B23=ROMAN(1)),'HOAI-Tabelle GP I'!B27,
IF(AND(A26='HOAI-Tabelle GP I'!A27,B23=ROMAN(2)),'HOAI-Tabelle GP I'!D27,
IF(AND(A26='HOAI-Tabelle GP I'!A27,B23=ROMAN(3)),'HOAI-Tabelle GP I'!F27,
IF(AND(A26='HOAI-Tabelle GP I'!A27,B23=ROMAN(4)),'HOAI-Tabelle GP I'!H27,
IF(AND(A26='HOAI-Tabelle GP I'!A27,B23=ROMAN(5)),'HOAI-Tabelle GP I'!J27,
IF(AND(A26='HOAI-Tabelle GP I'!A28,B23=ROMAN(1)),'HOAI-Tabelle GP I'!B28,
IF(AND(A26='HOAI-Tabelle GP I'!A28,B23=ROMAN(2)),'HOAI-Tabelle GP I'!D28,
IF(AND(A26='HOAI-Tabelle GP I'!A28,B23=ROMAN(3)),'HOAI-Tabelle GP I'!F28,
IF(AND(A26='HOAI-Tabelle GP I'!A28,B23=ROMAN(4)),'HOAI-Tabelle GP I'!H28,
IF(AND(A26='HOAI-Tabelle GP I'!A28,B23=ROMAN(5)),'HOAI-Tabelle GP I'!J28,
IF(AND(A26='HOAI-Tabelle GP I'!A29,B23=ROMAN(1)),'HOAI-Tabelle GP I'!B29,
IF(AND(A26='HOAI-Tabelle GP I'!A29,B23=ROMAN(2)),'HOAI-Tabelle GP I'!D29,
IF(AND(A26='HOAI-Tabelle GP I'!A29,B23=ROMAN(3)),'HOAI-Tabelle GP I'!F29,
IF(AND(A26='HOAI-Tabelle GP I'!A29,B23=ROMAN(4)),'HOAI-Tabelle GP I'!H29,
IF(AND(A26='HOAI-Tabelle GP I'!A29,B23=ROMAN(5)),'HOAI-Tabelle GP I'!J29,
IF(AND(A26='HOAI-Tabelle GP I'!A30,B23=ROMAN(1)),'HOAI-Tabelle GP I'!B30,
IF(AND(A26='HOAI-Tabelle GP I'!A30,B23=ROMAN(2)),'HOAI-Tabelle GP I'!D30,
IF(AND(A26='HOAI-Tabelle GP I'!A30,B23=ROMAN(3)),'HOAI-Tabelle GP I'!F30,
IF(AND(A26='HOAI-Tabelle GP I'!A30,B23=ROMAN(4)),'HOAI-Tabelle GP I'!H30,
IF(AND(A26='HOAI-Tabelle GP I'!A30,B23=ROMAN(5)),'HOAI-Tabelle GP I'!J30,
IF(AND(A26='HOAI-Tabelle GP I'!A31,B23=ROMAN(1)),'HOAI-Tabelle GP I'!B31,
IF(AND(A26='HOAI-Tabelle GP I'!A31,B23=ROMAN(2)),'HOAI-Tabelle GP I'!D31,
IF(AND(A26='HOAI-Tabelle GP I'!A31,B23=ROMAN(3)),'HOAI-Tabelle GP I'!F31,
IF(AND(A26='HOAI-Tabelle GP I'!A31,B23=ROMAN(4)),'HOAI-Tabelle GP I'!H31,
IF(AND(A26='HOAI-Tabelle GP I'!A31,B23=ROMAN(5)),'HOAI-Tabelle GP I'!J31,
IF(AND(A26='HOAI-Tabelle GP I'!A32,B23=ROMAN(1)),'HOAI-Tabelle GP I'!B32,
IF(AND(A26='HOAI-Tabelle GP I'!A32,B23=ROMAN(2)),'HOAI-Tabelle GP I'!D32,
IF(AND(A26='HOAI-Tabelle GP I'!A32,B23=ROMAN(3)),'HOAI-Tabelle GP I'!F32,
IF(AND(A26='HOAI-Tabelle GP I'!A32,B23=ROMAN(4)),'HOAI-Tabelle GP I'!H32,
IF(AND(A26='HOAI-Tabelle GP I'!A32,B23=ROMAN(5)),'HOAI-Tabelle GP I'!J32,
0)))))))))))))))))))))))))))))))))))))))))</f>
        <v>#REF!</v>
      </c>
      <c r="I30" s="6" t="e">
        <f>IF(A26=0,0,
IF(AND(A26='HOAI-Tabelle GP I'!A25,B23=ROMAN(1)),'HOAI-Tabelle GP I'!C25,
IF(AND(A26='HOAI-Tabelle GP I'!A25,B23=ROMAN(2)),'HOAI-Tabelle GP I'!E25,
IF(AND(A26='HOAI-Tabelle GP I'!A25,B23=ROMAN(3)),'HOAI-Tabelle GP I'!G25,
IF(AND(A26='HOAI-Tabelle GP I'!A25,B23=ROMAN(4)),'HOAI-Tabelle GP I'!I25,
IF(AND(A26='HOAI-Tabelle GP I'!A25,B23=ROMAN(5)),'HOAI-Tabelle GP I'!K25,
IF(AND(A26='HOAI-Tabelle GP I'!A26,B23=ROMAN(1)),'HOAI-Tabelle GP I'!C26,
IF(AND(A26='HOAI-Tabelle GP I'!A26,B23=ROMAN(2)),'HOAI-Tabelle GP I'!E26,
IF(AND(A26='HOAI-Tabelle GP I'!A26,B23=ROMAN(3)),'HOAI-Tabelle GP I'!G26,
IF(AND(A26='HOAI-Tabelle GP I'!A26,B23=ROMAN(4)),'HOAI-Tabelle GP I'!I26,
IF(AND(A26='HOAI-Tabelle GP I'!A26,B23=ROMAN(5)),'HOAI-Tabelle GP I'!K26,
IF(AND(A26='HOAI-Tabelle GP I'!A27,B23=ROMAN(1)),'HOAI-Tabelle GP I'!C27,
IF(AND(A26='HOAI-Tabelle GP I'!A27,B23=ROMAN(2)),'HOAI-Tabelle GP I'!E27,
IF(AND(A26='HOAI-Tabelle GP I'!A27,B23=ROMAN(3)),'HOAI-Tabelle GP I'!G27,
IF(AND(A26='HOAI-Tabelle GP I'!A27,B23=ROMAN(4)),'HOAI-Tabelle GP I'!I27,
IF(AND(A26='HOAI-Tabelle GP I'!A27,B23=ROMAN(5)),'HOAI-Tabelle GP I'!K27,
IF(AND(A26='HOAI-Tabelle GP I'!A28,B23=ROMAN(1)),'HOAI-Tabelle GP I'!C28,
IF(AND(A26='HOAI-Tabelle GP I'!A28,B23=ROMAN(2)),'HOAI-Tabelle GP I'!E28,
IF(AND(A26='HOAI-Tabelle GP I'!A28,B23=ROMAN(3)),'HOAI-Tabelle GP I'!G28,
IF(AND(A26='HOAI-Tabelle GP I'!A28,B23=ROMAN(4)),'HOAI-Tabelle GP I'!I28,
IF(AND(A26='HOAI-Tabelle GP I'!A28,B23=ROMAN(5)),'HOAI-Tabelle GP I'!K28,
IF(AND(A26='HOAI-Tabelle GP I'!A29,B23=ROMAN(1)),'HOAI-Tabelle GP I'!C29,
IF(AND(A26='HOAI-Tabelle GP I'!A29,B23=ROMAN(2)),'HOAI-Tabelle GP I'!E29,
IF(AND(A26='HOAI-Tabelle GP I'!A29,B23=ROMAN(3)),'HOAI-Tabelle GP I'!G29,
IF(AND(A26='HOAI-Tabelle GP I'!A29,B23=ROMAN(4)),'HOAI-Tabelle GP I'!I29,
IF(AND(A26='HOAI-Tabelle GP I'!A29,B23=ROMAN(5)),'HOAI-Tabelle GP I'!K29,
IF(AND(A26='HOAI-Tabelle GP I'!A30,B23=ROMAN(1)),'HOAI-Tabelle GP I'!C30,
IF(AND(A26='HOAI-Tabelle GP I'!A30,B23=ROMAN(2)),'HOAI-Tabelle GP I'!E30,
IF(AND(A26='HOAI-Tabelle GP I'!A30,B23=ROMAN(3)),'HOAI-Tabelle GP I'!G30,
IF(AND(A26='HOAI-Tabelle GP I'!A30,B23=ROMAN(4)),'HOAI-Tabelle GP I'!I30,
IF(AND(A26='HOAI-Tabelle GP I'!A30,B23=ROMAN(5)),'HOAI-Tabelle GP I'!K30,
IF(AND(A26='HOAI-Tabelle GP I'!A31,B23=ROMAN(1)),'HOAI-Tabelle GP I'!C31,
IF(AND(A26='HOAI-Tabelle GP I'!A31,B23=ROMAN(2)),'HOAI-Tabelle GP I'!E31,
IF(AND(A26='HOAI-Tabelle GP I'!A31,B23=ROMAN(3)),'HOAI-Tabelle GP I'!G31,
IF(AND(A26='HOAI-Tabelle GP I'!A31,B23=ROMAN(4)),'HOAI-Tabelle GP I'!I31,
IF(AND(A26='HOAI-Tabelle GP I'!A31,B23=ROMAN(5)),'HOAI-Tabelle GP I'!K31,
IF(AND(A26='HOAI-Tabelle GP I'!A32,B23=ROMAN(1)),'HOAI-Tabelle GP I'!C32,
IF(AND(A26='HOAI-Tabelle GP I'!A32,B23=ROMAN(2)),'HOAI-Tabelle GP I'!E32,
IF(AND(A26='HOAI-Tabelle GP I'!A32,B23=ROMAN(3)),'HOAI-Tabelle GP I'!G32,
IF(AND(A26='HOAI-Tabelle GP I'!A32,B23=ROMAN(4)),'HOAI-Tabelle GP I'!I32,
IF(AND(A26='HOAI-Tabelle GP I'!A32,B23=ROMAN(5)),'HOAI-Tabelle GP I'!K32,
0)))))))))))))))))))))))))))))))))))))))))</f>
        <v>#REF!</v>
      </c>
      <c r="J30" s="6"/>
    </row>
    <row r="31" spans="1:10" x14ac:dyDescent="0.25">
      <c r="A31" s="44"/>
      <c r="B31" s="46" t="s">
        <v>3</v>
      </c>
      <c r="C31" s="29"/>
      <c r="D31" s="47" t="s">
        <v>5</v>
      </c>
      <c r="F31" s="48" t="s">
        <v>34</v>
      </c>
      <c r="H31" s="6" t="e">
        <f>IF(A26=0,0,
IF(AND(A26='HOAI-Tabelle GP I'!A33,B23=ROMAN(1)),'HOAI-Tabelle GP I'!B33,
IF(AND(A26='HOAI-Tabelle GP I'!A33,B23=ROMAN(2)),'HOAI-Tabelle GP I'!D33,
IF(AND(A26='HOAI-Tabelle GP I'!A33,B23=ROMAN(3)),'HOAI-Tabelle GP I'!F33,
IF(AND(A26='HOAI-Tabelle GP I'!A33,B23=ROMAN(4)),'HOAI-Tabelle GP I'!H33,
IF(AND(A26='HOAI-Tabelle GP I'!A33,B23=ROMAN(5)),'HOAI-Tabelle GP I'!J33,
IF(AND(A26='HOAI-Tabelle GP I'!A34,B23=ROMAN(1)),'HOAI-Tabelle GP I'!B34,
IF(AND(A26='HOAI-Tabelle GP I'!A34,B23=ROMAN(2)),'HOAI-Tabelle GP I'!D34,
IF(AND(A26='HOAI-Tabelle GP I'!A34,B23=ROMAN(3)),'HOAI-Tabelle GP I'!F34,
IF(AND(A26='HOAI-Tabelle GP I'!A34,B23=ROMAN(4)),'HOAI-Tabelle GP I'!H34,
IF(AND(A26='HOAI-Tabelle GP I'!A34,B23=ROMAN(5)),'HOAI-Tabelle GP I'!J34,
IF(AND(A26='HOAI-Tabelle GP I'!A35,B23=ROMAN(1)),'HOAI-Tabelle GP I'!B35,
IF(AND(A26='HOAI-Tabelle GP I'!A35,B23=ROMAN(2)),'HOAI-Tabelle GP I'!D35,
IF(AND(A26='HOAI-Tabelle GP I'!A35,B23=ROMAN(3)),'HOAI-Tabelle GP I'!F35,
IF(AND(A26='HOAI-Tabelle GP I'!A35,B23=ROMAN(4)),'HOAI-Tabelle GP I'!H35,
IF(AND(A26='HOAI-Tabelle GP I'!A35,B23=ROMAN(5)),'HOAI-Tabelle GP I'!J35,
IF(AND(A26='HOAI-Tabelle GP I'!A36,B23=ROMAN(1)),'HOAI-Tabelle GP I'!B36,
IF(AND(A26='HOAI-Tabelle GP I'!A36,B23=ROMAN(2)),'HOAI-Tabelle GP I'!D36,
IF(AND(A26='HOAI-Tabelle GP I'!A36,B23=ROMAN(3)),'HOAI-Tabelle GP I'!F36,
IF(AND(A26='HOAI-Tabelle GP I'!A36,B23=ROMAN(4)),'HOAI-Tabelle GP I'!H36,
IF(AND(A26='HOAI-Tabelle GP I'!A36,B23=ROMAN(5)),'HOAI-Tabelle GP I'!J36,
IF(AND(A26='HOAI-Tabelle GP I'!A37,B23=ROMAN(1)),'HOAI-Tabelle GP I'!B37,
IF(AND(A26='HOAI-Tabelle GP I'!A37,B23=ROMAN(2)),'HOAI-Tabelle GP I'!D37,
IF(AND(A26='HOAI-Tabelle GP I'!A37,B23=ROMAN(3)),'HOAI-Tabelle GP I'!F37,
IF(AND(A26='HOAI-Tabelle GP I'!A37,B23=ROMAN(4)),'HOAI-Tabelle GP I'!H37,
IF(AND(A26='HOAI-Tabelle GP I'!A37,B23=ROMAN(5)),'HOAI-Tabelle GP I'!J37,
IF(AND(A26='HOAI-Tabelle GP I'!A38,B23=ROMAN(1)),'HOAI-Tabelle GP I'!B38,
IF(AND(A26='HOAI-Tabelle GP I'!A38,B23=ROMAN(2)),'HOAI-Tabelle GP I'!D38,
IF(AND(A26='HOAI-Tabelle GP I'!A38,B23=ROMAN(3)),'HOAI-Tabelle GP I'!F38,
IF(AND(A26='HOAI-Tabelle GP I'!A38,B23=ROMAN(4)),'HOAI-Tabelle GP I'!H38,
IF(AND(A26='HOAI-Tabelle GP I'!A38,B23=ROMAN(5)),'HOAI-Tabelle GP I'!J38,
IF(AND(A26='HOAI-Tabelle GP I'!A39,B23=ROMAN(1)),'HOAI-Tabelle GP I'!B39,
IF(AND(A26='HOAI-Tabelle GP I'!A39,B23=ROMAN(2)),'HOAI-Tabelle GP I'!D39,
IF(AND(A26='HOAI-Tabelle GP I'!A39,B23=ROMAN(3)),'HOAI-Tabelle GP I'!F39,
IF(AND(A26='HOAI-Tabelle GP I'!A39,B23=ROMAN(4)),'HOAI-Tabelle GP I'!H39,
IF(AND(A26='HOAI-Tabelle GP I'!A39,B23=ROMAN(5)),'HOAI-Tabelle GP I'!J39,
IF(AND(A26='HOAI-Tabelle GP I'!A40,B23=ROMAN(1)),'HOAI-Tabelle GP I'!B40,
IF(AND(A26='HOAI-Tabelle GP I'!A40,B23=ROMAN(2)),'HOAI-Tabelle GP I'!D40,
IF(AND(A26='HOAI-Tabelle GP I'!A40,B23=ROMAN(3)),'HOAI-Tabelle GP I'!F40,
IF(AND(A26='HOAI-Tabelle GP I'!A40,B23=ROMAN(4)),'HOAI-Tabelle GP I'!H40,
IF(AND(A26='HOAI-Tabelle GP I'!A40,B23=ROMAN(5)),'HOAI-Tabelle GP I'!J40,
0)))))))))))))))))))))))))))))))))))))))))</f>
        <v>#REF!</v>
      </c>
      <c r="I31" s="6" t="e">
        <f>IF(A26=0,0,
IF(AND(A26='HOAI-Tabelle GP I'!A33,B23=ROMAN(1)),'HOAI-Tabelle GP I'!C33,
IF(AND(A26='HOAI-Tabelle GP I'!A33,B23=ROMAN(2)),'HOAI-Tabelle GP I'!E33,
IF(AND(A26='HOAI-Tabelle GP I'!A33,B23=ROMAN(3)),'HOAI-Tabelle GP I'!G33,
IF(AND(A26='HOAI-Tabelle GP I'!A33,B23=ROMAN(4)),'HOAI-Tabelle GP I'!I33,
IF(AND(A26='HOAI-Tabelle GP I'!A33,B23=ROMAN(5)),'HOAI-Tabelle GP I'!K33,
IF(AND(A26='HOAI-Tabelle GP I'!A34,B23=ROMAN(1)),'HOAI-Tabelle GP I'!C34,
IF(AND(A26='HOAI-Tabelle GP I'!A34,B23=ROMAN(2)),'HOAI-Tabelle GP I'!E34,
IF(AND(A26='HOAI-Tabelle GP I'!A34,B23=ROMAN(3)),'HOAI-Tabelle GP I'!G34,
IF(AND(A26='HOAI-Tabelle GP I'!A34,B23=ROMAN(4)),'HOAI-Tabelle GP I'!I34,
IF(AND(A26='HOAI-Tabelle GP I'!A34,B23=ROMAN(5)),'HOAI-Tabelle GP I'!K34,
IF(AND(A26='HOAI-Tabelle GP I'!A35,B23=ROMAN(1)),'HOAI-Tabelle GP I'!C35,
IF(AND(A26='HOAI-Tabelle GP I'!A35,B23=ROMAN(2)),'HOAI-Tabelle GP I'!E35,
IF(AND(A26='HOAI-Tabelle GP I'!A35,B23=ROMAN(3)),'HOAI-Tabelle GP I'!G35,
IF(AND(A26='HOAI-Tabelle GP I'!A35,B23=ROMAN(4)),'HOAI-Tabelle GP I'!I35,
IF(AND(A26='HOAI-Tabelle GP I'!A35,B23=ROMAN(5)),'HOAI-Tabelle GP I'!K35,
IF(AND(A26='HOAI-Tabelle GP I'!A36,B23=ROMAN(1)),'HOAI-Tabelle GP I'!C36,
IF(AND(A26='HOAI-Tabelle GP I'!A36,B23=ROMAN(2)),'HOAI-Tabelle GP I'!E36,
IF(AND(A26='HOAI-Tabelle GP I'!A36,B23=ROMAN(3)),'HOAI-Tabelle GP I'!G36,
IF(AND(A26='HOAI-Tabelle GP I'!A36,B23=ROMAN(4)),'HOAI-Tabelle GP I'!I36,
IF(AND(A26='HOAI-Tabelle GP I'!A36,B23=ROMAN(5)),'HOAI-Tabelle GP I'!K36,
IF(AND(A26='HOAI-Tabelle GP I'!A37,B23=ROMAN(1)),'HOAI-Tabelle GP I'!C37,
IF(AND(A26='HOAI-Tabelle GP I'!A37,B23=ROMAN(2)),'HOAI-Tabelle GP I'!E37,
IF(AND(A26='HOAI-Tabelle GP I'!A37,B23=ROMAN(3)),'HOAI-Tabelle GP I'!G37,
IF(AND(A26='HOAI-Tabelle GP I'!A37,B23=ROMAN(4)),'HOAI-Tabelle GP I'!I37,
IF(AND(A26='HOAI-Tabelle GP I'!A37,B23=ROMAN(5)),'HOAI-Tabelle GP I'!K37,
IF(AND(A26='HOAI-Tabelle GP I'!A38,B23=ROMAN(1)),'HOAI-Tabelle GP I'!C38,
IF(AND(A26='HOAI-Tabelle GP I'!A38,B23=ROMAN(2)),'HOAI-Tabelle GP I'!E38,
IF(AND(A26='HOAI-Tabelle GP I'!A38,B23=ROMAN(3)),'HOAI-Tabelle GP I'!G38,
IF(AND(A26='HOAI-Tabelle GP I'!A38,B23=ROMAN(4)),'HOAI-Tabelle GP I'!I38,
IF(AND(A26='HOAI-Tabelle GP I'!A38,B23=ROMAN(5)),'HOAI-Tabelle GP I'!K38,
IF(AND(A26='HOAI-Tabelle GP I'!A39,B23=ROMAN(1)),'HOAI-Tabelle GP I'!C39,
IF(AND(A26='HOAI-Tabelle GP I'!A39,B23=ROMAN(2)),'HOAI-Tabelle GP I'!E39,
IF(AND(A26='HOAI-Tabelle GP I'!A39,B23=ROMAN(3)),'HOAI-Tabelle GP I'!G39,
IF(AND(A26='HOAI-Tabelle GP I'!A39,B23=ROMAN(4)),'HOAI-Tabelle GP I'!I39,
IF(AND(A26='HOAI-Tabelle GP I'!A39,B23=ROMAN(5)),'HOAI-Tabelle GP I'!K39,
IF(AND(A26='HOAI-Tabelle GP I'!A40,B23=ROMAN(1)),'HOAI-Tabelle GP I'!C40,
IF(AND(A26='HOAI-Tabelle GP I'!A40,B23=ROMAN(2)),'HOAI-Tabelle GP I'!E40,
IF(AND(A26='HOAI-Tabelle GP I'!A40,B23=ROMAN(3)),'HOAI-Tabelle GP I'!G40,
IF(AND(A26='HOAI-Tabelle GP I'!A40,B23=ROMAN(4)),'HOAI-Tabelle GP I'!I40,
IF(AND(A26='HOAI-Tabelle GP I'!A40,B23=ROMAN(5)),'HOAI-Tabelle GP I'!K40,
0)))))))))))))))))))))))))))))))))))))))))</f>
        <v>#REF!</v>
      </c>
      <c r="J31" s="6"/>
    </row>
    <row r="32" spans="1:10" ht="15.75" thickBot="1" x14ac:dyDescent="0.3">
      <c r="A32" s="49" t="s">
        <v>29</v>
      </c>
      <c r="B32" s="50" t="e">
        <f>(B29+C29)/2</f>
        <v>#REF!</v>
      </c>
      <c r="C32" s="50"/>
      <c r="D32" s="51" t="e">
        <f>(C29+D29)/2</f>
        <v>#REF!</v>
      </c>
      <c r="F32" s="48" t="s">
        <v>35</v>
      </c>
      <c r="H32" s="6" t="e">
        <f>IF(A26=0,0,
IF(AND(A26='HOAI-Tabelle GP I'!A41,B23=ROMAN(1)),'HOAI-Tabelle GP I'!B41,
IF(AND(A26='HOAI-Tabelle GP I'!A41,B23=ROMAN(2)),'HOAI-Tabelle GP I'!D41,
IF(AND(A26='HOAI-Tabelle GP I'!A41,B23=ROMAN(3)),'HOAI-Tabelle GP I'!F41,
IF(AND(A26='HOAI-Tabelle GP I'!A41,B23=ROMAN(4)),'HOAI-Tabelle GP I'!H41,
IF(AND(A26='HOAI-Tabelle GP I'!A41,B23=ROMAN(5)),'HOAI-Tabelle GP I'!J41,
IF(AND(A26='HOAI-Tabelle GP I'!A42,B23=ROMAN(1)),'HOAI-Tabelle GP I'!B42,
IF(AND(A26='HOAI-Tabelle GP I'!A42,B23=ROMAN(2)),'HOAI-Tabelle GP I'!D42,
IF(AND(A26='HOAI-Tabelle GP I'!A42,B23=ROMAN(3)),'HOAI-Tabelle GP I'!F42,
IF(AND(A26='HOAI-Tabelle GP I'!A42,B23=ROMAN(4)),'HOAI-Tabelle GP I'!H42,
IF(AND(A26='HOAI-Tabelle GP I'!A42,B23=ROMAN(5)),'HOAI-Tabelle GP I'!J42,
IF(AND(A26='HOAI-Tabelle GP I'!A43,B23=ROMAN(1)),'HOAI-Tabelle GP I'!B43,
IF(AND(A26='HOAI-Tabelle GP I'!A43,B23=ROMAN(2)),'HOAI-Tabelle GP I'!D43,
IF(AND(A26='HOAI-Tabelle GP I'!A43,B23=ROMAN(3)),'HOAI-Tabelle GP I'!F43,
IF(AND(A26='HOAI-Tabelle GP I'!A43,B23=ROMAN(4)),'HOAI-Tabelle GP I'!H43,
IF(AND(A26='HOAI-Tabelle GP I'!A43,B23=ROMAN(5)),'HOAI-Tabelle GP I'!J43,
IF(AND(A26='HOAI-Tabelle GP I'!A44,B23=ROMAN(1)),'HOAI-Tabelle GP I'!B44,
IF(AND(A26='HOAI-Tabelle GP I'!A44,B23=ROMAN(2)),'HOAI-Tabelle GP I'!D44,
IF(AND(A26='HOAI-Tabelle GP I'!A44,B23=ROMAN(3)),'HOAI-Tabelle GP I'!F44,
IF(AND(A26='HOAI-Tabelle GP I'!A44,B23=ROMAN(4)),'HOAI-Tabelle GP I'!H44,
IF(AND(A26='HOAI-Tabelle GP I'!A44,B23=ROMAN(5)),'HOAI-Tabelle GP I'!J44,
IF(AND(A26='HOAI-Tabelle GP I'!A45,B23=ROMAN(1)),'HOAI-Tabelle GP I'!B45,
IF(AND(A26='HOAI-Tabelle GP I'!A45,B23=ROMAN(2)),'HOAI-Tabelle GP I'!D45,
IF(AND(A26='HOAI-Tabelle GP I'!A45,B23=ROMAN(3)),'HOAI-Tabelle GP I'!F45,
IF(AND(A26='HOAI-Tabelle GP I'!A45,B23=ROMAN(4)),'HOAI-Tabelle GP I'!H45,
IF(AND(A26='HOAI-Tabelle GP I'!A45,B23=ROMAN(5)),'HOAI-Tabelle GP I'!J45,
0))))))))))))))))))))))))))</f>
        <v>#REF!</v>
      </c>
      <c r="I32" s="6" t="e">
        <f>IF(A26=0,0,
IF(AND(A26='HOAI-Tabelle GP I'!A41,B23=ROMAN(1)),'HOAI-Tabelle GP I'!C41,
IF(AND(A26='HOAI-Tabelle GP I'!A41,B23=ROMAN(2)),'HOAI-Tabelle GP I'!E41,
IF(AND(A26='HOAI-Tabelle GP I'!A41,B23=ROMAN(3)),'HOAI-Tabelle GP I'!G41,
IF(AND(A26='HOAI-Tabelle GP I'!A41,B23=ROMAN(4)),'HOAI-Tabelle GP I'!I41,
IF(AND(A26='HOAI-Tabelle GP I'!A41,B23=ROMAN(5)),'HOAI-Tabelle GP I'!K41,
IF(AND(A26='HOAI-Tabelle GP I'!A42,B23=ROMAN(1)),'HOAI-Tabelle GP I'!C42,
IF(AND(A26='HOAI-Tabelle GP I'!A42,B23=ROMAN(2)),'HOAI-Tabelle GP I'!E42,
IF(AND(A26='HOAI-Tabelle GP I'!A42,B23=ROMAN(3)),'HOAI-Tabelle GP I'!G42,
IF(AND(A26='HOAI-Tabelle GP I'!A42,B23=ROMAN(4)),'HOAI-Tabelle GP I'!I42,
IF(AND(A26='HOAI-Tabelle GP I'!A42,B23=ROMAN(5)),'HOAI-Tabelle GP I'!K42,
IF(AND(A26='HOAI-Tabelle GP I'!A43,B23=ROMAN(1)),'HOAI-Tabelle GP I'!C43,
IF(AND(A26='HOAI-Tabelle GP I'!A43,B23=ROMAN(2)),'HOAI-Tabelle GP I'!E43,
IF(AND(A26='HOAI-Tabelle GP I'!A43,B23=ROMAN(3)),'HOAI-Tabelle GP I'!G43,
IF(AND(A26='HOAI-Tabelle GP I'!A43,B23=ROMAN(4)),'HOAI-Tabelle GP I'!I43,
IF(AND(A26='HOAI-Tabelle GP I'!A43,B23=ROMAN(5)),'HOAI-Tabelle GP I'!K43,
IF(AND(A26='HOAI-Tabelle GP I'!A44,B23=ROMAN(1)),'HOAI-Tabelle GP I'!C44,
IF(AND(A26='HOAI-Tabelle GP I'!A44,B23=ROMAN(2)),'HOAI-Tabelle GP I'!E44,
IF(AND(A26='HOAI-Tabelle GP I'!A44,B23=ROMAN(3)),'HOAI-Tabelle GP I'!G44,
IF(AND(A26='HOAI-Tabelle GP I'!A44,B23=ROMAN(4)),'HOAI-Tabelle GP I'!I44,
IF(AND(A26='HOAI-Tabelle GP I'!A44,B23=ROMAN(5)),'HOAI-Tabelle GP I'!K44,
IF(AND(A26='HOAI-Tabelle GP I'!A45,B23=ROMAN(1)),'HOAI-Tabelle GP I'!C45,
IF(AND(A26='HOAI-Tabelle GP I'!A45,B23=ROMAN(2)),'HOAI-Tabelle GP I'!E45,
IF(AND(A26='HOAI-Tabelle GP I'!A45,B23=ROMAN(3)),'HOAI-Tabelle GP I'!G45,
IF(AND(A26='HOAI-Tabelle GP I'!A45,B23=ROMAN(4)),'HOAI-Tabelle GP I'!I45,
IF(AND(A26='HOAI-Tabelle GP I'!A45,B23=ROMAN(5)),'HOAI-Tabelle GP I'!K45,
0))))))))))))))))))))))))))</f>
        <v>#REF!</v>
      </c>
      <c r="J32" s="6"/>
    </row>
    <row r="33" spans="1:10" x14ac:dyDescent="0.25">
      <c r="A33" s="28"/>
      <c r="B33" s="29"/>
      <c r="C33" s="30"/>
      <c r="D33" s="31"/>
      <c r="H33" s="6"/>
      <c r="I33" s="6"/>
      <c r="J33" s="6"/>
    </row>
    <row r="34" spans="1:10" x14ac:dyDescent="0.25">
      <c r="A34" s="52" t="s">
        <v>36</v>
      </c>
      <c r="B34" s="53"/>
      <c r="C34" s="53" t="e">
        <f>IF($C$23="mindest",$B$29,IF($C$23="mittel",$C$29,IF($C$23="höchst",$D$29,IF($C$23="viertel",$B$32,$D$32))))</f>
        <v>#REF!</v>
      </c>
      <c r="D34" s="54"/>
      <c r="H34" s="140" t="s">
        <v>92</v>
      </c>
      <c r="I34" s="141" t="s">
        <v>93</v>
      </c>
      <c r="J34" s="6"/>
    </row>
    <row r="35" spans="1:10" x14ac:dyDescent="0.25">
      <c r="A35" s="52"/>
      <c r="B35" s="53"/>
      <c r="C35" s="53"/>
      <c r="D35" s="31"/>
      <c r="H35" s="6" t="e">
        <f>IF(A26=0,0,
IF(AND(A27='HOAI-Tabelle GP I'!A9,B23=ROMAN(1)),'HOAI-Tabelle GP I'!B9,
IF(AND(A27='HOAI-Tabelle GP I'!A9,B23=ROMAN(2)),'HOAI-Tabelle GP I'!D9,
IF(AND(A27='HOAI-Tabelle GP I'!A9,B23=ROMAN(3)),'HOAI-Tabelle GP I'!F9,
IF(AND(A27='HOAI-Tabelle GP I'!A9,B23=ROMAN(4)),'HOAI-Tabelle GP I'!H9,
IF(AND(A27='HOAI-Tabelle GP I'!A9,B23=ROMAN(5)),'HOAI-Tabelle GP I'!J9,
IF(AND(A27='HOAI-Tabelle GP I'!A10,B23=ROMAN(1)),'HOAI-Tabelle GP I'!B10,
IF(AND(A27='HOAI-Tabelle GP I'!A10,B23=ROMAN(2)),'HOAI-Tabelle GP I'!D10,
IF(AND(A27='HOAI-Tabelle GP I'!A10,B23=ROMAN(3)),'HOAI-Tabelle GP I'!F10,
IF(AND(A27='HOAI-Tabelle GP I'!A10,B23=ROMAN(4)),'HOAI-Tabelle GP I'!H10,
IF(AND(A27='HOAI-Tabelle GP I'!A10,B23=ROMAN(5)),'HOAI-Tabelle GP I'!J10,
IF(AND(A27='HOAI-Tabelle GP I'!A11,B23=ROMAN(1)),'HOAI-Tabelle GP I'!B11,
IF(AND(A27='HOAI-Tabelle GP I'!A11,B23=ROMAN(2)),'HOAI-Tabelle GP I'!D11,
IF(AND(A27='HOAI-Tabelle GP I'!A11,B23=ROMAN(3)),'HOAI-Tabelle GP I'!F11,
IF(AND(A27='HOAI-Tabelle GP I'!A11,B23=ROMAN(4)),'HOAI-Tabelle GP I'!H11,
IF(AND(A27='HOAI-Tabelle GP I'!A11,B23=ROMAN(5)),'HOAI-Tabelle GP I'!J11,
IF(AND(A27='HOAI-Tabelle GP I'!A12,B23=ROMAN(1)),'HOAI-Tabelle GP I'!B12,
IF(AND(A27='HOAI-Tabelle GP I'!A12,B23=ROMAN(2)),'HOAI-Tabelle GP I'!D12,
IF(AND(A27='HOAI-Tabelle GP I'!A12,B23=ROMAN(3)),'HOAI-Tabelle GP I'!F12,
IF(AND(A27='HOAI-Tabelle GP I'!A12,B23=ROMAN(4)),'HOAI-Tabelle GP I'!H12,
IF(AND(A27='HOAI-Tabelle GP I'!A12,B23=ROMAN(5)),'HOAI-Tabelle GP I'!J12,
IF(AND(A27='HOAI-Tabelle GP I'!A13,B23=ROMAN(1)),'HOAI-Tabelle GP I'!B13,
IF(AND(A27='HOAI-Tabelle GP I'!A13,B23=ROMAN(2)),'HOAI-Tabelle GP I'!D13,
IF(AND(A27='HOAI-Tabelle GP I'!A13,B23=ROMAN(3)),'HOAI-Tabelle GP I'!F13,
IF(AND(A27='HOAI-Tabelle GP I'!A13,B23=ROMAN(4)),'HOAI-Tabelle GP I'!H13,
IF(AND(A27='HOAI-Tabelle GP I'!A13,B23=ROMAN(5)),'HOAI-Tabelle GP I'!J13,
IF(AND(A27='HOAI-Tabelle GP I'!A14,B23=ROMAN(1)),'HOAI-Tabelle GP I'!B14,
IF(AND(A27='HOAI-Tabelle GP I'!A14,B23=ROMAN(2)),'HOAI-Tabelle GP I'!D14,
IF(AND(A27='HOAI-Tabelle GP I'!A14,B23=ROMAN(3)),'HOAI-Tabelle GP I'!F14,
IF(AND(A27='HOAI-Tabelle GP I'!A14,B23=ROMAN(4)),'HOAI-Tabelle GP I'!H14,
IF(AND(A27='HOAI-Tabelle GP I'!A14,B23=ROMAN(5)),'HOAI-Tabelle GP I'!J14,
IF(AND(A27='HOAI-Tabelle GP I'!A15,B23=ROMAN(1)),'HOAI-Tabelle GP I'!B15,
IF(AND(A27='HOAI-Tabelle GP I'!A15,B23=ROMAN(2)),'HOAI-Tabelle GP I'!D15,
IF(AND(A27='HOAI-Tabelle GP I'!A15,B23=ROMAN(3)),'HOAI-Tabelle GP I'!F15,
IF(AND(A27='HOAI-Tabelle GP I'!A15,B23=ROMAN(4)),'HOAI-Tabelle GP I'!H15,
IF(AND(A27='HOAI-Tabelle GP I'!A15,B23=ROMAN(5)),'HOAI-Tabelle GP I'!J15,
IF(AND(A27='HOAI-Tabelle GP I'!A16,B23=ROMAN(1)),'HOAI-Tabelle GP I'!B16,
IF(AND(A27='HOAI-Tabelle GP I'!A16,B23=ROMAN(2)),'HOAI-Tabelle GP I'!D16,
IF(AND(A27='HOAI-Tabelle GP I'!A16,B23=ROMAN(3)),'HOAI-Tabelle GP I'!F16,
IF(AND(A27='HOAI-Tabelle GP I'!A16,B23=ROMAN(4)),'HOAI-Tabelle GP I'!H16,
IF(AND(A27='HOAI-Tabelle GP I'!A16,B23=ROMAN(5)),'HOAI-Tabelle GP I'!J16,
0)))))))))))))))))))))))))))))))))))))))))</f>
        <v>#REF!</v>
      </c>
      <c r="I35" s="6" t="e">
        <f>IF(A26=0,0,
IF(AND(A27='HOAI-Tabelle GP I'!A9,B23=ROMAN(1)),'HOAI-Tabelle GP I'!C9,
IF(AND(A27='HOAI-Tabelle GP I'!A9,B23=ROMAN(2)),'HOAI-Tabelle GP I'!E9,
IF(AND(A27='HOAI-Tabelle GP I'!A9,B23=ROMAN(3)),'HOAI-Tabelle GP I'!G9,
IF(AND(A27='HOAI-Tabelle GP I'!A9,B23=ROMAN(4)),'HOAI-Tabelle GP I'!I9,
IF(AND(A27='HOAI-Tabelle GP I'!A9,B23=ROMAN(5)),'HOAI-Tabelle GP I'!K9,
IF(AND(A27='HOAI-Tabelle GP I'!A10,B23=ROMAN(1)),'HOAI-Tabelle GP I'!C10,
IF(AND(A27='HOAI-Tabelle GP I'!A10,B23=ROMAN(2)),'HOAI-Tabelle GP I'!E10,
IF(AND(A27='HOAI-Tabelle GP I'!A10,B23=ROMAN(3)),'HOAI-Tabelle GP I'!G10,
IF(AND(A27='HOAI-Tabelle GP I'!A10,B23=ROMAN(4)),'HOAI-Tabelle GP I'!I10,
IF(AND(A27='HOAI-Tabelle GP I'!A10,B23=ROMAN(5)),'HOAI-Tabelle GP I'!K10,
IF(AND(A27='HOAI-Tabelle GP I'!A11,B23=ROMAN(1)),'HOAI-Tabelle GP I'!C11,
IF(AND(A27='HOAI-Tabelle GP I'!A11,B23=ROMAN(2)),'HOAI-Tabelle GP I'!E11,
IF(AND(A27='HOAI-Tabelle GP I'!A11,B23=ROMAN(3)),'HOAI-Tabelle GP I'!G11,
IF(AND(A27='HOAI-Tabelle GP I'!A11,B23=ROMAN(4)),'HOAI-Tabelle GP I'!I11,
IF(AND(A27='HOAI-Tabelle GP I'!A11,B23=ROMAN(5)),'HOAI-Tabelle GP I'!K11,
IF(AND(A27='HOAI-Tabelle GP I'!A12,B23=ROMAN(1)),'HOAI-Tabelle GP I'!C12,
IF(AND(A27='HOAI-Tabelle GP I'!A12,B23=ROMAN(2)),'HOAI-Tabelle GP I'!E12,
IF(AND(A27='HOAI-Tabelle GP I'!A12,B23=ROMAN(3)),'HOAI-Tabelle GP I'!G12,
IF(AND(A27='HOAI-Tabelle GP I'!A12,B23=ROMAN(4)),'HOAI-Tabelle GP I'!I12,
IF(AND(A27='HOAI-Tabelle GP I'!A12,B23=ROMAN(5)),'HOAI-Tabelle GP I'!K12,
IF(AND(A27='HOAI-Tabelle GP I'!A13,B23=ROMAN(1)),'HOAI-Tabelle GP I'!C13,
IF(AND(A27='HOAI-Tabelle GP I'!A13,B23=ROMAN(2)),'HOAI-Tabelle GP I'!E13,
IF(AND(A27='HOAI-Tabelle GP I'!A13,B23=ROMAN(3)),'HOAI-Tabelle GP I'!G13,
IF(AND(A27='HOAI-Tabelle GP I'!A13,B23=ROMAN(4)),'HOAI-Tabelle GP I'!I13,
IF(AND(A27='HOAI-Tabelle GP I'!A13,B23=ROMAN(5)),'HOAI-Tabelle GP I'!K13,
IF(AND(A27='HOAI-Tabelle GP I'!A14,B23=ROMAN(1)),'HOAI-Tabelle GP I'!C14,
IF(AND(A27='HOAI-Tabelle GP I'!A14,B23=ROMAN(2)),'HOAI-Tabelle GP I'!E14,
IF(AND(A27='HOAI-Tabelle GP I'!A14,B23=ROMAN(3)),'HOAI-Tabelle GP I'!G14,
IF(AND(A27='HOAI-Tabelle GP I'!A14,B23=ROMAN(4)),'HOAI-Tabelle GP I'!I14,
IF(AND(A27='HOAI-Tabelle GP I'!A14,B23=ROMAN(5)),'HOAI-Tabelle GP I'!K14,
IF(AND(A27='HOAI-Tabelle GP I'!A15,B23=ROMAN(1)),'HOAI-Tabelle GP I'!C15,
IF(AND(A27='HOAI-Tabelle GP I'!A15,B23=ROMAN(2)),'HOAI-Tabelle GP I'!E15,
IF(AND(A27='HOAI-Tabelle GP I'!A15,B23=ROMAN(3)),'HOAI-Tabelle GP I'!G15,
IF(AND(A27='HOAI-Tabelle GP I'!A15,B23=ROMAN(4)),'HOAI-Tabelle GP I'!I15,
IF(AND(A27='HOAI-Tabelle GP I'!A15,B23=ROMAN(5)),'HOAI-Tabelle GP I'!K15,
IF(AND(A27='HOAI-Tabelle GP I'!A16,B23=ROMAN(1)),'HOAI-Tabelle GP I'!C16,
IF(AND(A27='HOAI-Tabelle GP I'!A16,B23=ROMAN(2)),'HOAI-Tabelle GP I'!E16,
IF(AND(A27='HOAI-Tabelle GP I'!A16,B23=ROMAN(3)),'HOAI-Tabelle GP I'!G16,
IF(AND(A27='HOAI-Tabelle GP I'!A16,B23=ROMAN(4)),'HOAI-Tabelle GP I'!I16,
IF(AND(A27='HOAI-Tabelle GP I'!A16,B23=ROMAN(5)),'HOAI-Tabelle GP I'!K16,
0)))))))))))))))))))))))))))))))))))))))))</f>
        <v>#REF!</v>
      </c>
      <c r="J35" s="6"/>
    </row>
    <row r="36" spans="1:10" x14ac:dyDescent="0.25">
      <c r="A36" s="32"/>
      <c r="B36" s="29" t="s">
        <v>1</v>
      </c>
      <c r="C36" s="29" t="s">
        <v>37</v>
      </c>
      <c r="D36" s="31"/>
      <c r="H36" s="6" t="e">
        <f>IF(A26=0,0,
IF(AND(A27='HOAI-Tabelle GP I'!A17,B23=ROMAN(1)),'HOAI-Tabelle GP I'!B17,
IF(AND(A27='HOAI-Tabelle GP I'!A17,B23=ROMAN(2)),'HOAI-Tabelle GP I'!D17,
IF(AND(A27='HOAI-Tabelle GP I'!A17,B23=ROMAN(3)),'HOAI-Tabelle GP I'!F17,
IF(AND(A27='HOAI-Tabelle GP I'!A17,B23=ROMAN(4)),'HOAI-Tabelle GP I'!H17,
IF(AND(A27='HOAI-Tabelle GP I'!A17,B23=ROMAN(5)),'HOAI-Tabelle GP I'!J17,
IF(AND(A27='HOAI-Tabelle GP I'!A18,B23=ROMAN(1)),'HOAI-Tabelle GP I'!B18,
IF(AND(A27='HOAI-Tabelle GP I'!A18,B23=ROMAN(2)),'HOAI-Tabelle GP I'!D18,
IF(AND(A27='HOAI-Tabelle GP I'!A18,B23=ROMAN(3)),'HOAI-Tabelle GP I'!F18,
IF(AND(A27='HOAI-Tabelle GP I'!A18,B23=ROMAN(4)),'HOAI-Tabelle GP I'!H18,
IF(AND(A27='HOAI-Tabelle GP I'!A18,B23=ROMAN(5)),'HOAI-Tabelle GP I'!J18,
IF(AND(A27='HOAI-Tabelle GP I'!A19,B23=ROMAN(1)),'HOAI-Tabelle GP I'!B19,
IF(AND(A27='HOAI-Tabelle GP I'!A19,B23=ROMAN(2)),'HOAI-Tabelle GP I'!D19,
IF(AND(A27='HOAI-Tabelle GP I'!A19,B23=ROMAN(3)),'HOAI-Tabelle GP I'!F19,
IF(AND(A27='HOAI-Tabelle GP I'!A19,B23=ROMAN(4)),'HOAI-Tabelle GP I'!H19,
IF(AND(A27='HOAI-Tabelle GP I'!A19,B23=ROMAN(5)),'HOAI-Tabelle GP I'!J19,
IF(AND(A27='HOAI-Tabelle GP I'!A20,B23=ROMAN(1)),'HOAI-Tabelle GP I'!B20,
IF(AND(A27='HOAI-Tabelle GP I'!A20,B23=ROMAN(2)),'HOAI-Tabelle GP I'!D20,
IF(AND(A27='HOAI-Tabelle GP I'!A20,B23=ROMAN(3)),'HOAI-Tabelle GP I'!F20,
IF(AND(A27='HOAI-Tabelle GP I'!A20,B23=ROMAN(4)),'HOAI-Tabelle GP I'!H20,
IF(AND(A27='HOAI-Tabelle GP I'!A20,B23=ROMAN(5)),'HOAI-Tabelle GP I'!J20,
IF(AND(A27='HOAI-Tabelle GP I'!A21,B23=ROMAN(1)),'HOAI-Tabelle GP I'!B21,
IF(AND(A27='HOAI-Tabelle GP I'!A21,B23=ROMAN(2)),'HOAI-Tabelle GP I'!D21,
IF(AND(A27='HOAI-Tabelle GP I'!A21,B23=ROMAN(3)),'HOAI-Tabelle GP I'!F21,
IF(AND(A27='HOAI-Tabelle GP I'!A21,B23=ROMAN(4)),'HOAI-Tabelle GP I'!H21,
IF(AND(A27='HOAI-Tabelle GP I'!A21,B23=ROMAN(5)),'HOAI-Tabelle GP I'!J21,
IF(AND(A27='HOAI-Tabelle GP I'!A22,B23=ROMAN(1)),'HOAI-Tabelle GP I'!B22,
IF(AND(A27='HOAI-Tabelle GP I'!A22,B23=ROMAN(2)),'HOAI-Tabelle GP I'!D22,
IF(AND(A27='HOAI-Tabelle GP I'!A22,B23=ROMAN(3)),'HOAI-Tabelle GP I'!F22,
IF(AND(A27='HOAI-Tabelle GP I'!A22,B23=ROMAN(4)),'HOAI-Tabelle GP I'!H22,
IF(AND(A27='HOAI-Tabelle GP I'!A22,B23=ROMAN(5)),'HOAI-Tabelle GP I'!J22,
IF(AND(A27='HOAI-Tabelle GP I'!A23,B23=ROMAN(1)),'HOAI-Tabelle GP I'!B23,
IF(AND(A27='HOAI-Tabelle GP I'!A23,B23=ROMAN(2)),'HOAI-Tabelle GP I'!D23,
IF(AND(A27='HOAI-Tabelle GP I'!A23,B23=ROMAN(3)),'HOAI-Tabelle GP I'!F23,
IF(AND(A27='HOAI-Tabelle GP I'!A23,B23=ROMAN(4)),'HOAI-Tabelle GP I'!H23,
IF(AND(A27='HOAI-Tabelle GP I'!A23,B23=ROMAN(5)),'HOAI-Tabelle GP I'!J23,
IF(AND(A27='HOAI-Tabelle GP I'!A24,B23=ROMAN(1)),'HOAI-Tabelle GP I'!B24,
IF(AND(A27='HOAI-Tabelle GP I'!A24,B23=ROMAN(2)),'HOAI-Tabelle GP I'!D24,
IF(AND(A27='HOAI-Tabelle GP I'!A24,B23=ROMAN(3)),'HOAI-Tabelle GP I'!F24,
IF(AND(A27='HOAI-Tabelle GP I'!A24,B23=ROMAN(4)),'HOAI-Tabelle GP I'!H24,
IF(AND(A27='HOAI-Tabelle GP I'!A24,B23=ROMAN(5)),'HOAI-Tabelle GP I'!J24,
0)))))))))))))))))))))))))))))))))))))))))</f>
        <v>#REF!</v>
      </c>
      <c r="I36" s="6" t="e">
        <f>IF(A26=0,0,
IF(AND(A27='HOAI-Tabelle GP I'!A17,B23=ROMAN(1)),'HOAI-Tabelle GP I'!C17,
IF(AND(A27='HOAI-Tabelle GP I'!A17,B23=ROMAN(2)),'HOAI-Tabelle GP I'!E17,
IF(AND(A27='HOAI-Tabelle GP I'!A17,B23=ROMAN(3)),'HOAI-Tabelle GP I'!G17,
IF(AND(A27='HOAI-Tabelle GP I'!A17,B23=ROMAN(4)),'HOAI-Tabelle GP I'!I17,
IF(AND(A27='HOAI-Tabelle GP I'!A17,B23=ROMAN(5)),'HOAI-Tabelle GP I'!K17,
IF(AND(A27='HOAI-Tabelle GP I'!A18,B23=ROMAN(1)),'HOAI-Tabelle GP I'!C18,
IF(AND(A27='HOAI-Tabelle GP I'!A18,B23=ROMAN(2)),'HOAI-Tabelle GP I'!E18,
IF(AND(A27='HOAI-Tabelle GP I'!A18,B23=ROMAN(3)),'HOAI-Tabelle GP I'!G18,
IF(AND(A27='HOAI-Tabelle GP I'!A18,B23=ROMAN(4)),'HOAI-Tabelle GP I'!I18,
IF(AND(A27='HOAI-Tabelle GP I'!A18,B23=ROMAN(5)),'HOAI-Tabelle GP I'!K18,
IF(AND(A27='HOAI-Tabelle GP I'!A19,B23=ROMAN(1)),'HOAI-Tabelle GP I'!C19,
IF(AND(A27='HOAI-Tabelle GP I'!A19,B23=ROMAN(2)),'HOAI-Tabelle GP I'!E19,
IF(AND(A27='HOAI-Tabelle GP I'!A19,B23=ROMAN(3)),'HOAI-Tabelle GP I'!G19,
IF(AND(A27='HOAI-Tabelle GP I'!A19,B23=ROMAN(4)),'HOAI-Tabelle GP I'!I19,
IF(AND(A27='HOAI-Tabelle GP I'!A19,B23=ROMAN(5)),'HOAI-Tabelle GP I'!K19,
IF(AND(A27='HOAI-Tabelle GP I'!A20,B23=ROMAN(1)),'HOAI-Tabelle GP I'!C20,
IF(AND(A27='HOAI-Tabelle GP I'!A20,B23=ROMAN(2)),'HOAI-Tabelle GP I'!E20,
IF(AND(A27='HOAI-Tabelle GP I'!A20,B23=ROMAN(3)),'HOAI-Tabelle GP I'!G20,
IF(AND(A27='HOAI-Tabelle GP I'!A20,B23=ROMAN(4)),'HOAI-Tabelle GP I'!I20,
IF(AND(A27='HOAI-Tabelle GP I'!A20,B23=ROMAN(5)),'HOAI-Tabelle GP I'!K20,
IF(AND(A27='HOAI-Tabelle GP I'!A21,B23=ROMAN(1)),'HOAI-Tabelle GP I'!C21,
IF(AND(A27='HOAI-Tabelle GP I'!A21,B23=ROMAN(2)),'HOAI-Tabelle GP I'!E21,
IF(AND(A27='HOAI-Tabelle GP I'!A21,B23=ROMAN(3)),'HOAI-Tabelle GP I'!G21,
IF(AND(A27='HOAI-Tabelle GP I'!A21,B23=ROMAN(4)),'HOAI-Tabelle GP I'!I21,
IF(AND(A27='HOAI-Tabelle GP I'!A21,B23=ROMAN(5)),'HOAI-Tabelle GP I'!K21,
IF(AND(A27='HOAI-Tabelle GP I'!A22,B23=ROMAN(1)),'HOAI-Tabelle GP I'!C22,
IF(AND(A27='HOAI-Tabelle GP I'!A22,B23=ROMAN(2)),'HOAI-Tabelle GP I'!E22,
IF(AND(A27='HOAI-Tabelle GP I'!A22,B23=ROMAN(3)),'HOAI-Tabelle GP I'!G22,
IF(AND(A27='HOAI-Tabelle GP I'!A22,B23=ROMAN(4)),'HOAI-Tabelle GP I'!I22,
IF(AND(A27='HOAI-Tabelle GP I'!A22,B23=ROMAN(5)),'HOAI-Tabelle GP I'!K22,
IF(AND(A27='HOAI-Tabelle GP I'!A23,B23=ROMAN(1)),'HOAI-Tabelle GP I'!C23,
IF(AND(A27='HOAI-Tabelle GP I'!A23,B23=ROMAN(2)),'HOAI-Tabelle GP I'!E23,
IF(AND(A27='HOAI-Tabelle GP I'!A23,B23=ROMAN(3)),'HOAI-Tabelle GP I'!G23,
IF(AND(A27='HOAI-Tabelle GP I'!A23,B23=ROMAN(4)),'HOAI-Tabelle GP I'!I23,
IF(AND(A27='HOAI-Tabelle GP I'!A23,B23=ROMAN(5)),'HOAI-Tabelle GP I'!K23,
IF(AND(A27='HOAI-Tabelle GP I'!A24,B23=ROMAN(1)),'HOAI-Tabelle GP I'!C24,
IF(AND(A27='HOAI-Tabelle GP I'!A24,B23=ROMAN(2)),'HOAI-Tabelle GP I'!E24,
IF(AND(A27='HOAI-Tabelle GP I'!A24,B23=ROMAN(3)),'HOAI-Tabelle GP I'!G24,
IF(AND(A27='HOAI-Tabelle GP I'!A24,B23=ROMAN(4)),'HOAI-Tabelle GP I'!I24,
IF(AND(A27='HOAI-Tabelle GP I'!A24,B23=ROMAN(5)),'HOAI-Tabelle GP I'!K24,
0)))))))))))))))))))))))))))))))))))))))))</f>
        <v>#REF!</v>
      </c>
      <c r="J36" s="6"/>
    </row>
    <row r="37" spans="1:10" x14ac:dyDescent="0.25">
      <c r="A37" s="40" t="s">
        <v>38</v>
      </c>
      <c r="B37" s="55">
        <v>0.02</v>
      </c>
      <c r="C37" s="56" t="e">
        <f>Preisblatt!#REF!</f>
        <v>#REF!</v>
      </c>
      <c r="D37" s="57" t="e">
        <f>$C$34*C37</f>
        <v>#REF!</v>
      </c>
      <c r="F37" s="16"/>
      <c r="H37" s="6" t="e">
        <f>IF(A26=0,0,
IF(AND(A27='HOAI-Tabelle GP I'!A25,B23=ROMAN(1)),'HOAI-Tabelle GP I'!B25,
IF(AND(A27='HOAI-Tabelle GP I'!A25,B23=ROMAN(2)),'HOAI-Tabelle GP I'!D25,
IF(AND(A27='HOAI-Tabelle GP I'!A25,B23=ROMAN(3)),'HOAI-Tabelle GP I'!F25,
IF(AND(A27='HOAI-Tabelle GP I'!A25,B23=ROMAN(4)),'HOAI-Tabelle GP I'!H25,
IF(AND(A27='HOAI-Tabelle GP I'!A25,B23=ROMAN(5)),'HOAI-Tabelle GP I'!J25,
IF(AND(A27='HOAI-Tabelle GP I'!A26,B23=ROMAN(1)),'HOAI-Tabelle GP I'!B26,
IF(AND(A27='HOAI-Tabelle GP I'!A26,B23=ROMAN(2)),'HOAI-Tabelle GP I'!D26,
IF(AND(A27='HOAI-Tabelle GP I'!A26,B23=ROMAN(3)),'HOAI-Tabelle GP I'!F26,
IF(AND(A27='HOAI-Tabelle GP I'!A26,B23=ROMAN(4)),'HOAI-Tabelle GP I'!H26,
IF(AND(A27='HOAI-Tabelle GP I'!A26,B23=ROMAN(5)),'HOAI-Tabelle GP I'!J26,
IF(AND(A27='HOAI-Tabelle GP I'!A27,B23=ROMAN(1)),'HOAI-Tabelle GP I'!B27,
IF(AND(A27='HOAI-Tabelle GP I'!A27,B23=ROMAN(2)),'HOAI-Tabelle GP I'!D27,
IF(AND(A27='HOAI-Tabelle GP I'!A27,B23=ROMAN(3)),'HOAI-Tabelle GP I'!F27,
IF(AND(A27='HOAI-Tabelle GP I'!A27,B23=ROMAN(4)),'HOAI-Tabelle GP I'!H27,
IF(AND(A27='HOAI-Tabelle GP I'!A27,B23=ROMAN(5)),'HOAI-Tabelle GP I'!J27,
IF(AND(A27='HOAI-Tabelle GP I'!A28,B23=ROMAN(1)),'HOAI-Tabelle GP I'!B28,
IF(AND(A27='HOAI-Tabelle GP I'!A28,B23=ROMAN(2)),'HOAI-Tabelle GP I'!D28,
IF(AND(A27='HOAI-Tabelle GP I'!A28,B23=ROMAN(3)),'HOAI-Tabelle GP I'!F28,
IF(AND(A27='HOAI-Tabelle GP I'!A28,B23=ROMAN(4)),'HOAI-Tabelle GP I'!H28,
IF(AND(A27='HOAI-Tabelle GP I'!A28,B23=ROMAN(5)),'HOAI-Tabelle GP I'!J28,
IF(AND(A27='HOAI-Tabelle GP I'!A29,B23=ROMAN(1)),'HOAI-Tabelle GP I'!B29,
IF(AND(A27='HOAI-Tabelle GP I'!A29,B23=ROMAN(2)),'HOAI-Tabelle GP I'!D29,
IF(AND(A27='HOAI-Tabelle GP I'!A29,B23=ROMAN(3)),'HOAI-Tabelle GP I'!F29,
IF(AND(A27='HOAI-Tabelle GP I'!A29,B23=ROMAN(4)),'HOAI-Tabelle GP I'!H29,
IF(AND(A27='HOAI-Tabelle GP I'!A29,B23=ROMAN(5)),'HOAI-Tabelle GP I'!J29,
IF(AND(A27='HOAI-Tabelle GP I'!A30,B23=ROMAN(1)),'HOAI-Tabelle GP I'!B30,
IF(AND(A27='HOAI-Tabelle GP I'!A30,B23=ROMAN(2)),'HOAI-Tabelle GP I'!D30,
IF(AND(A27='HOAI-Tabelle GP I'!A30,B23=ROMAN(3)),'HOAI-Tabelle GP I'!F30,
IF(AND(A27='HOAI-Tabelle GP I'!A30,B23=ROMAN(4)),'HOAI-Tabelle GP I'!H30,
IF(AND(A27='HOAI-Tabelle GP I'!A30,B23=ROMAN(5)),'HOAI-Tabelle GP I'!J30,
IF(AND(A27='HOAI-Tabelle GP I'!A31,B23=ROMAN(1)),'HOAI-Tabelle GP I'!B31,
IF(AND(A27='HOAI-Tabelle GP I'!A31,B23=ROMAN(2)),'HOAI-Tabelle GP I'!D31,
IF(AND(A27='HOAI-Tabelle GP I'!A31,B23=ROMAN(3)),'HOAI-Tabelle GP I'!F31,
IF(AND(A27='HOAI-Tabelle GP I'!A31,B23=ROMAN(4)),'HOAI-Tabelle GP I'!H31,
IF(AND(A27='HOAI-Tabelle GP I'!A31,B23=ROMAN(5)),'HOAI-Tabelle GP I'!J31,
IF(AND(A27='HOAI-Tabelle GP I'!A32,B23=ROMAN(1)),'HOAI-Tabelle GP I'!B32,
IF(AND(A27='HOAI-Tabelle GP I'!A32,B23=ROMAN(2)),'HOAI-Tabelle GP I'!D32,
IF(AND(A27='HOAI-Tabelle GP I'!A32,B23=ROMAN(3)),'HOAI-Tabelle GP I'!F32,
IF(AND(A27='HOAI-Tabelle GP I'!A32,B23=ROMAN(4)),'HOAI-Tabelle GP I'!H32,
IF(AND(A27='HOAI-Tabelle GP I'!A32,B23=ROMAN(5)),'HOAI-Tabelle GP I'!J32,
0)))))))))))))))))))))))))))))))))))))))))</f>
        <v>#REF!</v>
      </c>
      <c r="I37" s="6" t="e">
        <f>IF(A26=0,0,
IF(AND(A27='HOAI-Tabelle GP I'!A25,B23=ROMAN(1)),'HOAI-Tabelle GP I'!C25,
IF(AND(A27='HOAI-Tabelle GP I'!A25,B23=ROMAN(2)),'HOAI-Tabelle GP I'!E25,
IF(AND(A27='HOAI-Tabelle GP I'!A25,B23=ROMAN(3)),'HOAI-Tabelle GP I'!G25,
IF(AND(A27='HOAI-Tabelle GP I'!A25,B23=ROMAN(4)),'HOAI-Tabelle GP I'!I25,
IF(AND(A27='HOAI-Tabelle GP I'!A25,B23=ROMAN(5)),'HOAI-Tabelle GP I'!K25,
IF(AND(A27='HOAI-Tabelle GP I'!A26,B23=ROMAN(1)),'HOAI-Tabelle GP I'!C26,
IF(AND(A27='HOAI-Tabelle GP I'!A26,B23=ROMAN(2)),'HOAI-Tabelle GP I'!E26,
IF(AND(A27='HOAI-Tabelle GP I'!A26,B23=ROMAN(3)),'HOAI-Tabelle GP I'!G26,
IF(AND(A27='HOAI-Tabelle GP I'!A26,B23=ROMAN(4)),'HOAI-Tabelle GP I'!I26,
IF(AND(A27='HOAI-Tabelle GP I'!A26,B23=ROMAN(5)),'HOAI-Tabelle GP I'!K26,
IF(AND(A27='HOAI-Tabelle GP I'!A27,B23=ROMAN(1)),'HOAI-Tabelle GP I'!C27,
IF(AND(A27='HOAI-Tabelle GP I'!A27,B23=ROMAN(2)),'HOAI-Tabelle GP I'!E27,
IF(AND(A27='HOAI-Tabelle GP I'!A27,B23=ROMAN(3)),'HOAI-Tabelle GP I'!G27,
IF(AND(A27='HOAI-Tabelle GP I'!A27,B23=ROMAN(4)),'HOAI-Tabelle GP I'!I27,
IF(AND(A27='HOAI-Tabelle GP I'!A27,B23=ROMAN(5)),'HOAI-Tabelle GP I'!K27,
IF(AND(A27='HOAI-Tabelle GP I'!A28,B23=ROMAN(1)),'HOAI-Tabelle GP I'!C28,
IF(AND(A27='HOAI-Tabelle GP I'!A28,B23=ROMAN(2)),'HOAI-Tabelle GP I'!E28,
IF(AND(A27='HOAI-Tabelle GP I'!A28,B23=ROMAN(3)),'HOAI-Tabelle GP I'!G28,
IF(AND(A27='HOAI-Tabelle GP I'!A28,B23=ROMAN(4)),'HOAI-Tabelle GP I'!I28,
IF(AND(A27='HOAI-Tabelle GP I'!A28,B23=ROMAN(5)),'HOAI-Tabelle GP I'!K28,
IF(AND(A27='HOAI-Tabelle GP I'!A29,B23=ROMAN(1)),'HOAI-Tabelle GP I'!C29,
IF(AND(A27='HOAI-Tabelle GP I'!A29,B23=ROMAN(2)),'HOAI-Tabelle GP I'!E29,
IF(AND(A27='HOAI-Tabelle GP I'!A29,B23=ROMAN(3)),'HOAI-Tabelle GP I'!G29,
IF(AND(A27='HOAI-Tabelle GP I'!A29,B23=ROMAN(4)),'HOAI-Tabelle GP I'!I29,
IF(AND(A27='HOAI-Tabelle GP I'!A29,B23=ROMAN(5)),'HOAI-Tabelle GP I'!K29,
IF(AND(A27='HOAI-Tabelle GP I'!A30,B23=ROMAN(1)),'HOAI-Tabelle GP I'!C30,
IF(AND(A27='HOAI-Tabelle GP I'!A30,B23=ROMAN(2)),'HOAI-Tabelle GP I'!E30,
IF(AND(A27='HOAI-Tabelle GP I'!A30,B23=ROMAN(3)),'HOAI-Tabelle GP I'!G30,
IF(AND(A27='HOAI-Tabelle GP I'!A30,B23=ROMAN(4)),'HOAI-Tabelle GP I'!I30,
IF(AND(A27='HOAI-Tabelle GP I'!A30,B23=ROMAN(5)),'HOAI-Tabelle GP I'!K30,
IF(AND(A27='HOAI-Tabelle GP I'!A31,B23=ROMAN(1)),'HOAI-Tabelle GP I'!C31,
IF(AND(A27='HOAI-Tabelle GP I'!A31,B23=ROMAN(2)),'HOAI-Tabelle GP I'!E31,
IF(AND(A27='HOAI-Tabelle GP I'!A31,B23=ROMAN(3)),'HOAI-Tabelle GP I'!G31,
IF(AND(A27='HOAI-Tabelle GP I'!A31,B23=ROMAN(4)),'HOAI-Tabelle GP I'!I31,
IF(AND(A27='HOAI-Tabelle GP I'!A31,B23=ROMAN(5)),'HOAI-Tabelle GP I'!K31,
IF(AND(A27='HOAI-Tabelle GP I'!A32,B23=ROMAN(1)),'HOAI-Tabelle GP I'!C32,
IF(AND(A27='HOAI-Tabelle GP I'!A32,B23=ROMAN(2)),'HOAI-Tabelle GP I'!E32,
IF(AND(A27='HOAI-Tabelle GP I'!A32,B23=ROMAN(3)),'HOAI-Tabelle GP I'!G32,
IF(AND(A27='HOAI-Tabelle GP I'!A32,B23=ROMAN(4)),'HOAI-Tabelle GP I'!I32,
IF(AND(A27='HOAI-Tabelle GP I'!A32,B23=ROMAN(5)),'HOAI-Tabelle GP I'!K32,
0)))))))))))))))))))))))))))))))))))))))))</f>
        <v>#REF!</v>
      </c>
      <c r="J37" s="6"/>
    </row>
    <row r="38" spans="1:10" x14ac:dyDescent="0.25">
      <c r="A38" s="40" t="s">
        <v>39</v>
      </c>
      <c r="B38" s="55">
        <v>7.0000000000000007E-2</v>
      </c>
      <c r="C38" s="56" t="e">
        <f>Preisblatt!#REF!</f>
        <v>#REF!</v>
      </c>
      <c r="D38" s="57" t="e">
        <f>$C$34*C38</f>
        <v>#REF!</v>
      </c>
      <c r="H38" s="6" t="e">
        <f>IF(A26=0,0,
IF(AND(A27='HOAI-Tabelle GP I'!A33,B23=ROMAN(1)),'HOAI-Tabelle GP I'!B33,
IF(AND(A27='HOAI-Tabelle GP I'!A33,B23=ROMAN(2)),'HOAI-Tabelle GP I'!D33,
IF(AND(A27='HOAI-Tabelle GP I'!A33,B23=ROMAN(3)),'HOAI-Tabelle GP I'!F33,
IF(AND(A27='HOAI-Tabelle GP I'!A33,B23=ROMAN(4)),'HOAI-Tabelle GP I'!H33,
IF(AND(A27='HOAI-Tabelle GP I'!A33,B23=ROMAN(5)),'HOAI-Tabelle GP I'!J33,
IF(AND(A27='HOAI-Tabelle GP I'!A34,B23=ROMAN(1)),'HOAI-Tabelle GP I'!B34,
IF(AND(A27='HOAI-Tabelle GP I'!A34,B23=ROMAN(2)),'HOAI-Tabelle GP I'!D34,
IF(AND(A27='HOAI-Tabelle GP I'!A34,B23=ROMAN(3)),'HOAI-Tabelle GP I'!F34,
IF(AND(A27='HOAI-Tabelle GP I'!A34,B23=ROMAN(4)),'HOAI-Tabelle GP I'!H34,
IF(AND(A27='HOAI-Tabelle GP I'!A34,B23=ROMAN(5)),'HOAI-Tabelle GP I'!J34,
IF(AND(A27='HOAI-Tabelle GP I'!A35,B23=ROMAN(1)),'HOAI-Tabelle GP I'!B35,
IF(AND(A27='HOAI-Tabelle GP I'!A35,B23=ROMAN(2)),'HOAI-Tabelle GP I'!D35,
IF(AND(A27='HOAI-Tabelle GP I'!A35,B23=ROMAN(3)),'HOAI-Tabelle GP I'!F35,
IF(AND(A27='HOAI-Tabelle GP I'!A35,B23=ROMAN(4)),'HOAI-Tabelle GP I'!H35,
IF(AND(A27='HOAI-Tabelle GP I'!A35,B23=ROMAN(5)),'HOAI-Tabelle GP I'!J35,
IF(AND(A27='HOAI-Tabelle GP I'!A36,B23=ROMAN(1)),'HOAI-Tabelle GP I'!B36,
IF(AND(A27='HOAI-Tabelle GP I'!A36,B23=ROMAN(2)),'HOAI-Tabelle GP I'!D36,
IF(AND(A27='HOAI-Tabelle GP I'!A36,B23=ROMAN(3)),'HOAI-Tabelle GP I'!F36,
IF(AND(A27='HOAI-Tabelle GP I'!A36,B23=ROMAN(4)),'HOAI-Tabelle GP I'!H36,
IF(AND(A27='HOAI-Tabelle GP I'!A36,B23=ROMAN(5)),'HOAI-Tabelle GP I'!J36,
IF(AND(A27='HOAI-Tabelle GP I'!A37,B23=ROMAN(1)),'HOAI-Tabelle GP I'!B37,
IF(AND(A27='HOAI-Tabelle GP I'!A37,B23=ROMAN(2)),'HOAI-Tabelle GP I'!D37,
IF(AND(A27='HOAI-Tabelle GP I'!A37,B23=ROMAN(3)),'HOAI-Tabelle GP I'!F37,
IF(AND(A27='HOAI-Tabelle GP I'!A37,B23=ROMAN(4)),'HOAI-Tabelle GP I'!H37,
IF(AND(A27='HOAI-Tabelle GP I'!A37,B23=ROMAN(5)),'HOAI-Tabelle GP I'!J37,
IF(AND(A27='HOAI-Tabelle GP I'!A38,B23=ROMAN(1)),'HOAI-Tabelle GP I'!B38,
IF(AND(A27='HOAI-Tabelle GP I'!A38,B23=ROMAN(2)),'HOAI-Tabelle GP I'!D38,
IF(AND(A27='HOAI-Tabelle GP I'!A38,B23=ROMAN(3)),'HOAI-Tabelle GP I'!F38,
IF(AND(A27='HOAI-Tabelle GP I'!A38,B23=ROMAN(4)),'HOAI-Tabelle GP I'!H38,
IF(AND(A27='HOAI-Tabelle GP I'!A38,B23=ROMAN(5)),'HOAI-Tabelle GP I'!J38,
IF(AND(A27='HOAI-Tabelle GP I'!A39,B23=ROMAN(1)),'HOAI-Tabelle GP I'!B39,
IF(AND(A27='HOAI-Tabelle GP I'!A39,B23=ROMAN(2)),'HOAI-Tabelle GP I'!D39,
IF(AND(A27='HOAI-Tabelle GP I'!A39,B23=ROMAN(3)),'HOAI-Tabelle GP I'!F39,
IF(AND(A27='HOAI-Tabelle GP I'!A39,B23=ROMAN(4)),'HOAI-Tabelle GP I'!H39,
IF(AND(A27='HOAI-Tabelle GP I'!A39,B23=ROMAN(5)),'HOAI-Tabelle GP I'!J39,
IF(AND(A27='HOAI-Tabelle GP I'!A40,B23=ROMAN(1)),'HOAI-Tabelle GP I'!B40,
IF(AND(A27='HOAI-Tabelle GP I'!A40,B23=ROMAN(2)),'HOAI-Tabelle GP I'!D40,
IF(AND(A27='HOAI-Tabelle GP I'!A40,B23=ROMAN(3)),'HOAI-Tabelle GP I'!F40,
IF(AND(A27='HOAI-Tabelle GP I'!A40,B23=ROMAN(4)),'HOAI-Tabelle GP I'!H40,
IF(AND(A27='HOAI-Tabelle GP I'!A40,B23=ROMAN(5)),'HOAI-Tabelle GP I'!J40,
0)))))))))))))))))))))))))))))))))))))))))</f>
        <v>#REF!</v>
      </c>
      <c r="I38" s="6" t="e">
        <f>IF(A26=0,0,
IF(AND(A27='HOAI-Tabelle GP I'!A33,B23=ROMAN(1)),'HOAI-Tabelle GP I'!C33,
IF(AND(A27='HOAI-Tabelle GP I'!A33,B23=ROMAN(2)),'HOAI-Tabelle GP I'!E33,
IF(AND(A27='HOAI-Tabelle GP I'!A33,B23=ROMAN(3)),'HOAI-Tabelle GP I'!G33,
IF(AND(A27='HOAI-Tabelle GP I'!A33,B23=ROMAN(4)),'HOAI-Tabelle GP I'!I33,
IF(AND(A27='HOAI-Tabelle GP I'!A33,B23=ROMAN(5)),'HOAI-Tabelle GP I'!K33,
IF(AND(A27='HOAI-Tabelle GP I'!A34,B23=ROMAN(1)),'HOAI-Tabelle GP I'!C34,
IF(AND(A27='HOAI-Tabelle GP I'!A34,B23=ROMAN(2)),'HOAI-Tabelle GP I'!E34,
IF(AND(A27='HOAI-Tabelle GP I'!A34,B23=ROMAN(3)),'HOAI-Tabelle GP I'!G34,
IF(AND(A27='HOAI-Tabelle GP I'!A34,B23=ROMAN(4)),'HOAI-Tabelle GP I'!I34,
IF(AND(A27='HOAI-Tabelle GP I'!A34,B23=ROMAN(5)),'HOAI-Tabelle GP I'!K34,
IF(AND(A27='HOAI-Tabelle GP I'!A35,B23=ROMAN(1)),'HOAI-Tabelle GP I'!C35,
IF(AND(A27='HOAI-Tabelle GP I'!A35,B23=ROMAN(2)),'HOAI-Tabelle GP I'!E35,
IF(AND(A27='HOAI-Tabelle GP I'!A35,B23=ROMAN(3)),'HOAI-Tabelle GP I'!G35,
IF(AND(A27='HOAI-Tabelle GP I'!A35,B23=ROMAN(4)),'HOAI-Tabelle GP I'!I35,
IF(AND(A27='HOAI-Tabelle GP I'!A35,B23=ROMAN(5)),'HOAI-Tabelle GP I'!K35,
IF(AND(A27='HOAI-Tabelle GP I'!A36,B23=ROMAN(1)),'HOAI-Tabelle GP I'!C36,
IF(AND(A27='HOAI-Tabelle GP I'!A36,B23=ROMAN(2)),'HOAI-Tabelle GP I'!E36,
IF(AND(A27='HOAI-Tabelle GP I'!A36,B23=ROMAN(3)),'HOAI-Tabelle GP I'!G36,
IF(AND(A27='HOAI-Tabelle GP I'!A36,B23=ROMAN(4)),'HOAI-Tabelle GP I'!I36,
IF(AND(A27='HOAI-Tabelle GP I'!A36,B23=ROMAN(5)),'HOAI-Tabelle GP I'!K36,
IF(AND(A27='HOAI-Tabelle GP I'!A37,B23=ROMAN(1)),'HOAI-Tabelle GP I'!C37,
IF(AND(A27='HOAI-Tabelle GP I'!A37,B23=ROMAN(2)),'HOAI-Tabelle GP I'!E37,
IF(AND(A27='HOAI-Tabelle GP I'!A37,B23=ROMAN(3)),'HOAI-Tabelle GP I'!G37,
IF(AND(A27='HOAI-Tabelle GP I'!A37,B23=ROMAN(4)),'HOAI-Tabelle GP I'!I37,
IF(AND(A27='HOAI-Tabelle GP I'!A37,B23=ROMAN(5)),'HOAI-Tabelle GP I'!K37,
IF(AND(A27='HOAI-Tabelle GP I'!A38,B23=ROMAN(1)),'HOAI-Tabelle GP I'!C38,
IF(AND(A27='HOAI-Tabelle GP I'!A38,B23=ROMAN(2)),'HOAI-Tabelle GP I'!E38,
IF(AND(A27='HOAI-Tabelle GP I'!A38,B23=ROMAN(3)),'HOAI-Tabelle GP I'!G38,
IF(AND(A27='HOAI-Tabelle GP I'!A38,B23=ROMAN(4)),'HOAI-Tabelle GP I'!I38,
IF(AND(A27='HOAI-Tabelle GP I'!A38,B23=ROMAN(5)),'HOAI-Tabelle GP I'!K38,
IF(AND(A27='HOAI-Tabelle GP I'!A39,B23=ROMAN(1)),'HOAI-Tabelle GP I'!C39,
IF(AND(A27='HOAI-Tabelle GP I'!A39,B23=ROMAN(2)),'HOAI-Tabelle GP I'!E39,
IF(AND(A27='HOAI-Tabelle GP I'!A39,B23=ROMAN(3)),'HOAI-Tabelle GP I'!G39,
IF(AND(A27='HOAI-Tabelle GP I'!A39,B23=ROMAN(4)),'HOAI-Tabelle GP I'!I39,
IF(AND(A27='HOAI-Tabelle GP I'!A39,B23=ROMAN(5)),'HOAI-Tabelle GP I'!K39,
IF(AND(A27='HOAI-Tabelle GP I'!A40,B23=ROMAN(1)),'HOAI-Tabelle GP I'!C40,
IF(AND(A27='HOAI-Tabelle GP I'!A40,B23=ROMAN(2)),'HOAI-Tabelle GP I'!E40,
IF(AND(A27='HOAI-Tabelle GP I'!A40,B23=ROMAN(3)),'HOAI-Tabelle GP I'!G40,
IF(AND(A27='HOAI-Tabelle GP I'!A40,B23=ROMAN(4)),'HOAI-Tabelle GP I'!I40,
IF(AND(A27='HOAI-Tabelle GP I'!A40,B23=ROMAN(5)),'HOAI-Tabelle GP I'!K40,
0)))))))))))))))))))))))))))))))))))))))))</f>
        <v>#REF!</v>
      </c>
      <c r="J38" s="6"/>
    </row>
    <row r="39" spans="1:10" x14ac:dyDescent="0.25">
      <c r="A39" s="40" t="s">
        <v>40</v>
      </c>
      <c r="B39" s="55">
        <v>0.15</v>
      </c>
      <c r="C39" s="56" t="e">
        <f>Preisblatt!#REF!</f>
        <v>#REF!</v>
      </c>
      <c r="D39" s="57" t="e">
        <f>$C$34*C39</f>
        <v>#REF!</v>
      </c>
      <c r="H39" s="6" t="e">
        <f>IF(A26=0,0,
IF(AND(A27='HOAI-Tabelle GP I'!A41,B23=ROMAN(1)),'HOAI-Tabelle GP I'!B41,
IF(AND(A27='HOAI-Tabelle GP I'!A41,B23=ROMAN(2)),'HOAI-Tabelle GP I'!D41,
IF(AND(A27='HOAI-Tabelle GP I'!A41,B23=ROMAN(3)),'HOAI-Tabelle GP I'!F41,
IF(AND(A27='HOAI-Tabelle GP I'!A41,B23=ROMAN(4)),'HOAI-Tabelle GP I'!H41,
IF(AND(A27='HOAI-Tabelle GP I'!A41,B23=ROMAN(5)),'HOAI-Tabelle GP I'!J41,
IF(AND(A27='HOAI-Tabelle GP I'!A42,B23=ROMAN(1)),'HOAI-Tabelle GP I'!B42,
IF(AND(A27='HOAI-Tabelle GP I'!A42,B23=ROMAN(2)),'HOAI-Tabelle GP I'!D42,
IF(AND(A27='HOAI-Tabelle GP I'!A42,B23=ROMAN(3)),'HOAI-Tabelle GP I'!F42,
IF(AND(A27='HOAI-Tabelle GP I'!A42,B23=ROMAN(4)),'HOAI-Tabelle GP I'!H42,
IF(AND(A27='HOAI-Tabelle GP I'!A42,B23=ROMAN(5)),'HOAI-Tabelle GP I'!J42,
IF(AND(A27='HOAI-Tabelle GP I'!A43,B23=ROMAN(1)),'HOAI-Tabelle GP I'!B43,
IF(AND(A27='HOAI-Tabelle GP I'!A43,B23=ROMAN(2)),'HOAI-Tabelle GP I'!D43,
IF(AND(A27='HOAI-Tabelle GP I'!A43,B23=ROMAN(3)),'HOAI-Tabelle GP I'!F43,
IF(AND(A27='HOAI-Tabelle GP I'!A43,B23=ROMAN(4)),'HOAI-Tabelle GP I'!H43,
IF(AND(A27='HOAI-Tabelle GP I'!A43,B23=ROMAN(5)),'HOAI-Tabelle GP I'!J43,
IF(AND(A27='HOAI-Tabelle GP I'!A44,B23=ROMAN(1)),'HOAI-Tabelle GP I'!B44,
IF(AND(A27='HOAI-Tabelle GP I'!A44,B23=ROMAN(2)),'HOAI-Tabelle GP I'!D44,
IF(AND(A27='HOAI-Tabelle GP I'!A44,B23=ROMAN(3)),'HOAI-Tabelle GP I'!F44,
IF(AND(A27='HOAI-Tabelle GP I'!A44,B23=ROMAN(4)),'HOAI-Tabelle GP I'!H44,
IF(AND(A27='HOAI-Tabelle GP I'!A44,B23=ROMAN(5)),'HOAI-Tabelle GP I'!J44,
IF(AND(A27='HOAI-Tabelle GP I'!A45,B23=ROMAN(1)),'HOAI-Tabelle GP I'!B45,
IF(AND(A27='HOAI-Tabelle GP I'!A45,B23=ROMAN(2)),'HOAI-Tabelle GP I'!D45,
IF(AND(A27='HOAI-Tabelle GP I'!A45,B23=ROMAN(3)),'HOAI-Tabelle GP I'!F45,
IF(AND(A27='HOAI-Tabelle GP I'!A45,B23=ROMAN(4)),'HOAI-Tabelle GP I'!H45,
IF(AND(A27='HOAI-Tabelle GP I'!A45,B23=ROMAN(5)),'HOAI-Tabelle GP I'!J45,
0))))))))))))))))))))))))))</f>
        <v>#REF!</v>
      </c>
      <c r="I39" s="6" t="e">
        <f>IF(A26=0,0,
IF(AND(A27='HOAI-Tabelle GP I'!A41,B23=ROMAN(1)),'HOAI-Tabelle GP I'!C41,
IF(AND(A27='HOAI-Tabelle GP I'!A41,B23=ROMAN(2)),'HOAI-Tabelle GP I'!E41,
IF(AND(A27='HOAI-Tabelle GP I'!A41,B23=ROMAN(3)),'HOAI-Tabelle GP I'!G41,
IF(AND(A27='HOAI-Tabelle GP I'!A41,B23=ROMAN(4)),'HOAI-Tabelle GP I'!I41,
IF(AND(A27='HOAI-Tabelle GP I'!A41,B23=ROMAN(5)),'HOAI-Tabelle GP I'!K41,
IF(AND(A27='HOAI-Tabelle GP I'!A42,B23=ROMAN(1)),'HOAI-Tabelle GP I'!C42,
IF(AND(A27='HOAI-Tabelle GP I'!A42,B23=ROMAN(2)),'HOAI-Tabelle GP I'!E42,
IF(AND(A27='HOAI-Tabelle GP I'!A42,B23=ROMAN(3)),'HOAI-Tabelle GP I'!G42,
IF(AND(A27='HOAI-Tabelle GP I'!A42,B23=ROMAN(4)),'HOAI-Tabelle GP I'!I42,
IF(AND(A27='HOAI-Tabelle GP I'!A42,B23=ROMAN(5)),'HOAI-Tabelle GP I'!K42,
IF(AND(A27='HOAI-Tabelle GP I'!A43,B23=ROMAN(1)),'HOAI-Tabelle GP I'!C43,
IF(AND(A27='HOAI-Tabelle GP I'!A43,B23=ROMAN(2)),'HOAI-Tabelle GP I'!E43,
IF(AND(A27='HOAI-Tabelle GP I'!A43,B23=ROMAN(3)),'HOAI-Tabelle GP I'!G43,
IF(AND(A27='HOAI-Tabelle GP I'!A43,B23=ROMAN(4)),'HOAI-Tabelle GP I'!I43,
IF(AND(A27='HOAI-Tabelle GP I'!A43,B23=ROMAN(5)),'HOAI-Tabelle GP I'!K43,
IF(AND(A27='HOAI-Tabelle GP I'!A44,B23=ROMAN(1)),'HOAI-Tabelle GP I'!C44,
IF(AND(A27='HOAI-Tabelle GP I'!A44,B23=ROMAN(2)),'HOAI-Tabelle GP I'!E44,
IF(AND(A27='HOAI-Tabelle GP I'!A44,B23=ROMAN(3)),'HOAI-Tabelle GP I'!G44,
IF(AND(A27='HOAI-Tabelle GP I'!A44,B23=ROMAN(4)),'HOAI-Tabelle GP I'!I44,
IF(AND(A27='HOAI-Tabelle GP I'!A44,B23=ROMAN(5)),'HOAI-Tabelle GP I'!K44,
IF(AND(A27='HOAI-Tabelle GP I'!A45,B23=ROMAN(1)),'HOAI-Tabelle GP I'!C45,
IF(AND(A27='HOAI-Tabelle GP I'!A45,B23=ROMAN(2)),'HOAI-Tabelle GP I'!E45,
IF(AND(A27='HOAI-Tabelle GP I'!A45,B23=ROMAN(3)),'HOAI-Tabelle GP I'!G45,
IF(AND(A27='HOAI-Tabelle GP I'!A45,B23=ROMAN(4)),'HOAI-Tabelle GP I'!I45,
IF(AND(A27='HOAI-Tabelle GP I'!A45,B23=ROMAN(5)),'HOAI-Tabelle GP I'!K45,
0))))))))))))))))))))))))))</f>
        <v>#REF!</v>
      </c>
      <c r="J39" s="6"/>
    </row>
    <row r="40" spans="1:10" x14ac:dyDescent="0.25">
      <c r="A40" s="40" t="s">
        <v>41</v>
      </c>
      <c r="B40" s="55">
        <v>0.03</v>
      </c>
      <c r="C40" s="56" t="e">
        <f>Preisblatt!#REF!</f>
        <v>#REF!</v>
      </c>
      <c r="D40" s="57" t="e">
        <f>$C$34*C40</f>
        <v>#REF!</v>
      </c>
      <c r="H40" s="6"/>
      <c r="I40" s="6"/>
      <c r="J40" s="6"/>
    </row>
    <row r="41" spans="1:10" x14ac:dyDescent="0.25">
      <c r="A41" s="58" t="s">
        <v>42</v>
      </c>
      <c r="B41" s="55"/>
      <c r="C41" s="59"/>
      <c r="D41" s="60" t="e">
        <f>SUM(D37:D40)</f>
        <v>#REF!</v>
      </c>
      <c r="H41" s="6"/>
      <c r="I41" s="6"/>
      <c r="J41" s="6"/>
    </row>
    <row r="42" spans="1:10" x14ac:dyDescent="0.25">
      <c r="A42" s="40" t="s">
        <v>43</v>
      </c>
      <c r="B42" s="55">
        <v>0.25</v>
      </c>
      <c r="C42" s="61" t="e">
        <f>Preisblatt!#REF!</f>
        <v>#REF!</v>
      </c>
      <c r="D42" s="57" t="e">
        <f>$C$34*C42</f>
        <v>#REF!</v>
      </c>
      <c r="E42" s="42"/>
      <c r="F42" s="42"/>
      <c r="G42" s="42"/>
      <c r="H42" s="42"/>
      <c r="I42" s="42"/>
      <c r="J42" s="42"/>
    </row>
    <row r="43" spans="1:10" x14ac:dyDescent="0.25">
      <c r="A43" s="40" t="s">
        <v>44</v>
      </c>
      <c r="B43" s="55">
        <v>0.1</v>
      </c>
      <c r="C43" s="61" t="e">
        <f>Preisblatt!#REF!</f>
        <v>#REF!</v>
      </c>
      <c r="D43" s="57" t="e">
        <f>$C$34*C43</f>
        <v>#REF!</v>
      </c>
      <c r="E43" s="42"/>
      <c r="F43" s="42"/>
      <c r="G43" s="42"/>
      <c r="H43" s="42"/>
      <c r="I43" s="42"/>
      <c r="J43" s="42"/>
    </row>
    <row r="44" spans="1:10" x14ac:dyDescent="0.25">
      <c r="A44" s="40" t="s">
        <v>45</v>
      </c>
      <c r="B44" s="55">
        <v>0.04</v>
      </c>
      <c r="C44" s="61" t="e">
        <f>Preisblatt!#REF!</f>
        <v>#REF!</v>
      </c>
      <c r="D44" s="57" t="e">
        <f>$C$34*C44</f>
        <v>#REF!</v>
      </c>
      <c r="E44" s="42"/>
      <c r="F44" s="42"/>
      <c r="G44" s="42"/>
      <c r="H44" s="42"/>
      <c r="I44" s="42"/>
      <c r="J44" s="42"/>
    </row>
    <row r="45" spans="1:10" x14ac:dyDescent="0.25">
      <c r="A45" s="44" t="s">
        <v>42</v>
      </c>
      <c r="B45" s="55"/>
      <c r="C45" s="59"/>
      <c r="D45" s="60" t="e">
        <f>SUM(D42:D44)</f>
        <v>#REF!</v>
      </c>
      <c r="E45" s="42"/>
      <c r="F45" s="42"/>
      <c r="G45" s="42"/>
      <c r="H45" s="42"/>
      <c r="I45" s="42"/>
      <c r="J45" s="42"/>
    </row>
    <row r="46" spans="1:10" x14ac:dyDescent="0.25">
      <c r="A46" s="40" t="s">
        <v>46</v>
      </c>
      <c r="B46" s="55">
        <v>0.32</v>
      </c>
      <c r="C46" s="61" t="e">
        <f>Preisblatt!#REF!</f>
        <v>#REF!</v>
      </c>
      <c r="D46" s="57" t="e">
        <f>$C$34*C46</f>
        <v>#REF!</v>
      </c>
      <c r="E46" s="42"/>
      <c r="F46" s="42"/>
      <c r="G46" s="42"/>
      <c r="H46" s="42"/>
      <c r="I46" s="42"/>
      <c r="J46" s="42"/>
    </row>
    <row r="47" spans="1:10" x14ac:dyDescent="0.25">
      <c r="A47" s="40" t="s">
        <v>47</v>
      </c>
      <c r="B47" s="55">
        <v>0.02</v>
      </c>
      <c r="C47" s="61" t="e">
        <f>Preisblatt!#REF!</f>
        <v>#REF!</v>
      </c>
      <c r="D47" s="57" t="e">
        <f>$C$34*C47</f>
        <v>#REF!</v>
      </c>
      <c r="E47" s="42"/>
      <c r="F47" s="42"/>
      <c r="G47" s="42"/>
      <c r="H47" s="42"/>
      <c r="I47" s="42"/>
      <c r="J47" s="42"/>
    </row>
    <row r="48" spans="1:10" x14ac:dyDescent="0.25">
      <c r="A48" s="44" t="s">
        <v>42</v>
      </c>
      <c r="B48" s="59"/>
      <c r="C48" s="42"/>
      <c r="D48" s="60" t="e">
        <f>SUM(D46:D47)</f>
        <v>#REF!</v>
      </c>
      <c r="E48" s="42"/>
      <c r="F48" s="42"/>
      <c r="G48" s="42"/>
      <c r="H48" s="42"/>
      <c r="I48" s="42"/>
      <c r="J48" s="42"/>
    </row>
    <row r="49" spans="1:10" ht="15.75" x14ac:dyDescent="0.25">
      <c r="A49" s="62"/>
      <c r="B49" s="63">
        <f>SUM(B37:B47)</f>
        <v>1</v>
      </c>
      <c r="C49" s="63" t="e">
        <f>C37+C38+C39+C40+C42+C43+C44+C46+C47</f>
        <v>#REF!</v>
      </c>
      <c r="D49" s="64"/>
      <c r="E49" s="65"/>
      <c r="F49" s="65"/>
      <c r="G49" s="65"/>
      <c r="H49" s="65"/>
      <c r="I49" s="65"/>
      <c r="J49" s="65"/>
    </row>
    <row r="50" spans="1:10" ht="15.75" x14ac:dyDescent="0.25">
      <c r="A50" s="62"/>
      <c r="B50" s="63"/>
      <c r="C50" s="63"/>
      <c r="D50" s="64"/>
      <c r="E50" s="65"/>
      <c r="F50" s="65"/>
      <c r="G50" s="65"/>
      <c r="H50" s="65"/>
      <c r="I50" s="65"/>
      <c r="J50" s="65"/>
    </row>
    <row r="51" spans="1:10" x14ac:dyDescent="0.25">
      <c r="A51" s="66"/>
      <c r="B51" s="67" t="s">
        <v>48</v>
      </c>
      <c r="C51" s="68"/>
      <c r="D51" s="69" t="e">
        <f>IF(D20=0,0,D41+D45+D48)</f>
        <v>#REF!</v>
      </c>
      <c r="E51" s="30"/>
      <c r="F51" s="30"/>
      <c r="G51" s="30"/>
      <c r="H51" s="30"/>
      <c r="I51" s="30"/>
      <c r="J51" s="30"/>
    </row>
    <row r="52" spans="1:10" ht="15.75" thickBot="1" x14ac:dyDescent="0.3">
      <c r="A52" s="70"/>
      <c r="B52" s="71"/>
      <c r="C52" s="71"/>
      <c r="D52" s="72"/>
      <c r="E52" s="30"/>
      <c r="F52" s="30"/>
      <c r="G52" s="30"/>
      <c r="H52" s="30"/>
      <c r="I52" s="30"/>
      <c r="J52" s="30"/>
    </row>
    <row r="53" spans="1:10" ht="15.75" thickTop="1" x14ac:dyDescent="0.25">
      <c r="A53" s="73"/>
      <c r="B53" s="74"/>
      <c r="C53" s="74"/>
      <c r="D53" s="75"/>
      <c r="E53" s="30"/>
      <c r="F53" s="30"/>
      <c r="G53" s="30"/>
      <c r="H53" s="30"/>
      <c r="I53" s="30"/>
      <c r="J53" s="30"/>
    </row>
    <row r="54" spans="1:10" x14ac:dyDescent="0.25">
      <c r="A54" s="52" t="s">
        <v>49</v>
      </c>
      <c r="B54" s="76"/>
      <c r="C54" s="77"/>
      <c r="D54" s="78"/>
      <c r="E54" s="30"/>
      <c r="F54" s="30"/>
      <c r="G54" s="30"/>
      <c r="H54" s="30"/>
      <c r="I54" s="30"/>
      <c r="J54" s="30"/>
    </row>
    <row r="55" spans="1:10" x14ac:dyDescent="0.25">
      <c r="A55" s="52"/>
      <c r="B55" s="76"/>
      <c r="C55" s="77"/>
      <c r="D55" s="78"/>
      <c r="E55" s="30"/>
      <c r="F55" s="30"/>
      <c r="G55" s="30"/>
      <c r="H55" s="30"/>
      <c r="I55" s="30"/>
      <c r="J55" s="30"/>
    </row>
    <row r="56" spans="1:10" x14ac:dyDescent="0.25">
      <c r="A56" s="79"/>
      <c r="B56" s="56"/>
      <c r="C56" s="80"/>
      <c r="D56" s="81"/>
      <c r="F56" s="16"/>
      <c r="H56" s="6"/>
      <c r="I56" s="6"/>
      <c r="J56" s="6"/>
    </row>
    <row r="57" spans="1:10" x14ac:dyDescent="0.25">
      <c r="A57" s="79"/>
      <c r="B57" s="56"/>
      <c r="C57" s="80"/>
      <c r="D57" s="81"/>
      <c r="F57" s="16"/>
      <c r="H57" s="6"/>
      <c r="I57" s="6"/>
      <c r="J57" s="6"/>
    </row>
    <row r="58" spans="1:10" x14ac:dyDescent="0.25">
      <c r="A58" s="79"/>
      <c r="B58" s="56"/>
      <c r="C58" s="80"/>
      <c r="D58" s="81"/>
      <c r="F58" s="16"/>
      <c r="H58" s="6"/>
      <c r="I58" s="6"/>
      <c r="J58" s="6"/>
    </row>
    <row r="59" spans="1:10" x14ac:dyDescent="0.25">
      <c r="A59" s="79"/>
      <c r="B59" s="56"/>
      <c r="C59" s="80"/>
      <c r="D59" s="81"/>
      <c r="H59" s="6"/>
      <c r="I59" s="6"/>
      <c r="J59" s="6"/>
    </row>
    <row r="60" spans="1:10" x14ac:dyDescent="0.25">
      <c r="A60" s="79"/>
      <c r="B60" s="56"/>
      <c r="C60" s="80"/>
      <c r="D60" s="81"/>
      <c r="H60" s="6"/>
      <c r="I60" s="6"/>
      <c r="J60" s="6"/>
    </row>
    <row r="61" spans="1:10" x14ac:dyDescent="0.25">
      <c r="A61" s="82"/>
      <c r="B61" s="59"/>
      <c r="C61" s="77"/>
      <c r="D61" s="83"/>
      <c r="H61" s="6"/>
      <c r="I61" s="6"/>
      <c r="J61" s="6"/>
    </row>
    <row r="62" spans="1:10" x14ac:dyDescent="0.25">
      <c r="A62" s="66"/>
      <c r="B62" s="84" t="s">
        <v>50</v>
      </c>
      <c r="C62" s="85" t="s">
        <v>51</v>
      </c>
      <c r="D62" s="86">
        <f>SUM(D55:D61)</f>
        <v>0</v>
      </c>
      <c r="E62" s="87"/>
      <c r="F62" s="88"/>
      <c r="G62" s="87"/>
      <c r="H62" s="87"/>
      <c r="I62" s="87"/>
      <c r="J62" s="87"/>
    </row>
    <row r="63" spans="1:10" ht="15.75" thickBot="1" x14ac:dyDescent="0.3">
      <c r="A63" s="70"/>
      <c r="B63" s="71"/>
      <c r="C63" s="71"/>
      <c r="D63" s="72"/>
      <c r="E63" s="74"/>
      <c r="F63" s="89"/>
      <c r="G63" s="74"/>
      <c r="H63" s="74"/>
      <c r="I63" s="74"/>
      <c r="J63" s="74"/>
    </row>
    <row r="64" spans="1:10" ht="15.75" thickTop="1" x14ac:dyDescent="0.25">
      <c r="A64" s="90"/>
      <c r="B64" s="91"/>
      <c r="C64" s="87"/>
      <c r="D64" s="92"/>
      <c r="E64" s="74"/>
      <c r="F64" s="74"/>
      <c r="G64" s="74"/>
      <c r="H64" s="74"/>
      <c r="I64" s="74"/>
      <c r="J64" s="74"/>
    </row>
    <row r="65" spans="1:10" x14ac:dyDescent="0.25">
      <c r="A65" s="93" t="s">
        <v>52</v>
      </c>
      <c r="B65" s="59"/>
      <c r="C65" s="77"/>
      <c r="D65" s="83"/>
      <c r="F65" s="16" t="s">
        <v>53</v>
      </c>
      <c r="H65" s="6"/>
      <c r="I65" s="6"/>
      <c r="J65" s="6"/>
    </row>
    <row r="66" spans="1:10" x14ac:dyDescent="0.25">
      <c r="A66" s="82"/>
      <c r="B66" s="59"/>
      <c r="C66" s="77"/>
      <c r="D66" s="83"/>
      <c r="H66" s="6"/>
      <c r="I66" s="6"/>
      <c r="J66" s="6"/>
    </row>
    <row r="67" spans="1:10" x14ac:dyDescent="0.25">
      <c r="A67" s="82"/>
      <c r="B67" s="94">
        <v>0</v>
      </c>
      <c r="C67" s="77"/>
      <c r="D67" s="83" t="e">
        <f>(D51)*B67</f>
        <v>#REF!</v>
      </c>
      <c r="H67" s="6"/>
      <c r="I67" s="6"/>
      <c r="J67" s="6"/>
    </row>
    <row r="68" spans="1:10" x14ac:dyDescent="0.25">
      <c r="A68" s="82"/>
      <c r="B68" s="59"/>
      <c r="C68" s="77"/>
      <c r="D68" s="83"/>
      <c r="H68" s="6"/>
      <c r="I68" s="6"/>
      <c r="J68" s="6"/>
    </row>
    <row r="69" spans="1:10" x14ac:dyDescent="0.25">
      <c r="A69" s="66"/>
      <c r="B69" s="84" t="s">
        <v>54</v>
      </c>
      <c r="C69" s="85" t="s">
        <v>51</v>
      </c>
      <c r="D69" s="86" t="e">
        <f>SUM(D65:D68)</f>
        <v>#REF!</v>
      </c>
      <c r="E69" s="87"/>
      <c r="F69" s="88"/>
      <c r="G69" s="87"/>
      <c r="H69" s="87"/>
      <c r="I69" s="87"/>
      <c r="J69" s="87"/>
    </row>
    <row r="70" spans="1:10" ht="15.75" thickBot="1" x14ac:dyDescent="0.3">
      <c r="A70" s="70"/>
      <c r="B70" s="71"/>
      <c r="C70" s="71"/>
      <c r="D70" s="72"/>
      <c r="E70" s="74"/>
      <c r="F70" s="19"/>
      <c r="G70" s="74"/>
      <c r="H70" s="74"/>
      <c r="I70" s="74"/>
      <c r="J70" s="74"/>
    </row>
    <row r="71" spans="1:10" ht="15.75" thickTop="1" x14ac:dyDescent="0.25">
      <c r="A71" s="90"/>
      <c r="B71" s="91"/>
      <c r="C71" s="87"/>
      <c r="D71" s="92"/>
      <c r="E71" s="74"/>
      <c r="F71" s="19"/>
      <c r="G71" s="74"/>
      <c r="H71" s="74"/>
      <c r="I71" s="74"/>
      <c r="J71" s="74"/>
    </row>
    <row r="72" spans="1:10" x14ac:dyDescent="0.25">
      <c r="A72" s="95"/>
      <c r="B72" s="67" t="s">
        <v>55</v>
      </c>
      <c r="C72" s="68"/>
      <c r="D72" s="69" t="e">
        <f>D69+D62+D51</f>
        <v>#REF!</v>
      </c>
      <c r="E72" s="74"/>
      <c r="F72" s="74"/>
      <c r="G72" s="74"/>
      <c r="H72" s="74"/>
      <c r="I72" s="74"/>
      <c r="J72" s="74"/>
    </row>
    <row r="73" spans="1:10" x14ac:dyDescent="0.25">
      <c r="A73" s="90"/>
      <c r="B73" s="91"/>
      <c r="C73" s="87"/>
      <c r="D73" s="92"/>
      <c r="E73" s="74"/>
      <c r="F73" s="74"/>
      <c r="G73" s="74"/>
      <c r="H73" s="74"/>
      <c r="I73" s="74"/>
      <c r="J73" s="74"/>
    </row>
    <row r="74" spans="1:10" x14ac:dyDescent="0.25">
      <c r="A74" s="96" t="s">
        <v>56</v>
      </c>
      <c r="B74" s="97">
        <v>0</v>
      </c>
      <c r="C74" s="98"/>
      <c r="D74" s="99" t="e">
        <f>B74*D72</f>
        <v>#REF!</v>
      </c>
      <c r="E74" s="74"/>
      <c r="F74" s="74"/>
      <c r="G74" s="74"/>
      <c r="H74" s="74"/>
      <c r="I74" s="74"/>
      <c r="J74" s="74"/>
    </row>
    <row r="75" spans="1:10" x14ac:dyDescent="0.25">
      <c r="A75" s="73"/>
      <c r="B75" s="74"/>
      <c r="C75" s="74"/>
      <c r="D75" s="99"/>
      <c r="E75" s="74"/>
      <c r="F75" s="74"/>
      <c r="G75" s="74"/>
      <c r="H75" s="74"/>
      <c r="I75" s="74"/>
      <c r="J75" s="74"/>
    </row>
    <row r="76" spans="1:10" ht="15.75" x14ac:dyDescent="0.25">
      <c r="A76" s="100"/>
      <c r="B76" s="101" t="s">
        <v>57</v>
      </c>
      <c r="C76" s="102"/>
      <c r="D76" s="103" t="e">
        <f>SUM(D72:D75)</f>
        <v>#REF!</v>
      </c>
      <c r="E76" s="74"/>
      <c r="F76" s="74"/>
      <c r="G76" s="74"/>
      <c r="H76" s="74"/>
      <c r="I76" s="74"/>
      <c r="J76" s="74"/>
    </row>
    <row r="77" spans="1:10" x14ac:dyDescent="0.25">
      <c r="A77" s="73"/>
      <c r="B77" s="74"/>
      <c r="C77" s="74"/>
      <c r="D77" s="99"/>
      <c r="E77" s="74"/>
      <c r="F77" s="74"/>
      <c r="G77" s="74"/>
      <c r="H77" s="74"/>
      <c r="I77" s="74"/>
      <c r="J77" s="74"/>
    </row>
    <row r="78" spans="1:10" x14ac:dyDescent="0.25">
      <c r="A78" s="96" t="s">
        <v>58</v>
      </c>
      <c r="B78" s="97">
        <v>0.19</v>
      </c>
      <c r="C78" s="74"/>
      <c r="D78" s="99" t="e">
        <f>B78*D76</f>
        <v>#REF!</v>
      </c>
      <c r="E78" s="74"/>
      <c r="F78" s="74"/>
      <c r="G78" s="74"/>
      <c r="H78" s="74"/>
      <c r="I78" s="74"/>
      <c r="J78" s="74"/>
    </row>
    <row r="79" spans="1:10" x14ac:dyDescent="0.25">
      <c r="A79" s="73"/>
      <c r="B79" s="104"/>
      <c r="C79" s="105"/>
      <c r="D79" s="99"/>
      <c r="E79" s="74"/>
      <c r="F79" s="74"/>
      <c r="G79" s="74"/>
      <c r="H79" s="74"/>
      <c r="I79" s="74"/>
      <c r="J79" s="74"/>
    </row>
    <row r="80" spans="1:10" ht="16.5" thickBot="1" x14ac:dyDescent="0.3">
      <c r="A80" s="106"/>
      <c r="B80" s="107" t="s">
        <v>59</v>
      </c>
      <c r="C80" s="108" t="s">
        <v>51</v>
      </c>
      <c r="D80" s="109" t="e">
        <f>SUM(D76:D78)</f>
        <v>#REF!</v>
      </c>
      <c r="E80" s="74"/>
      <c r="F80" s="74"/>
      <c r="G80" s="74"/>
      <c r="H80" s="74"/>
      <c r="I80" s="74"/>
      <c r="J80" s="74"/>
    </row>
    <row r="81" spans="8:10" x14ac:dyDescent="0.25">
      <c r="H81" s="6"/>
      <c r="I81" s="6"/>
      <c r="J81" s="6"/>
    </row>
    <row r="82" spans="8:10" x14ac:dyDescent="0.25">
      <c r="H82" s="6"/>
      <c r="I82" s="6"/>
      <c r="J82" s="6"/>
    </row>
    <row r="83" spans="8:10" x14ac:dyDescent="0.25">
      <c r="H83" s="6"/>
      <c r="I83" s="6"/>
      <c r="J83" s="6"/>
    </row>
  </sheetData>
  <sheetProtection selectLockedCells="1" selectUnlockedCells="1"/>
  <mergeCells count="2">
    <mergeCell ref="B5:D5"/>
    <mergeCell ref="A2:I2"/>
  </mergeCells>
  <conditionalFormatting sqref="A26:A27">
    <cfRule type="cellIs" dxfId="7" priority="1" operator="lessThanOrEqual">
      <formula>25000000</formula>
    </cfRule>
    <cfRule type="cellIs" dxfId="6" priority="2" operator="greaterThan">
      <formula>25000000</formula>
    </cfRule>
  </conditionalFormatting>
  <dataValidations disablePrompts="1" count="1">
    <dataValidation showDropDown="1" showInputMessage="1" showErrorMessage="1" sqref="B23" xr:uid="{00000000-0002-0000-0100-000000000000}"/>
  </dataValidation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3"/>
  <sheetViews>
    <sheetView zoomScale="85" zoomScaleNormal="85" workbookViewId="0">
      <selection activeCell="F41" sqref="F41"/>
    </sheetView>
  </sheetViews>
  <sheetFormatPr baseColWidth="10" defaultRowHeight="15" x14ac:dyDescent="0.25"/>
  <cols>
    <col min="1" max="1" width="32.85546875" style="6" bestFit="1" customWidth="1"/>
    <col min="2" max="4" width="20.42578125" style="6" customWidth="1"/>
    <col min="5" max="5" width="3.85546875" style="6" customWidth="1"/>
    <col min="6" max="6" width="103.7109375" style="6" bestFit="1" customWidth="1"/>
    <col min="7" max="7" width="14.28515625" style="6" customWidth="1"/>
    <col min="8" max="8" width="24.5703125" customWidth="1"/>
    <col min="9" max="9" width="26.5703125" customWidth="1"/>
  </cols>
  <sheetData>
    <row r="1" spans="1:10" ht="15.75" x14ac:dyDescent="0.25">
      <c r="A1" s="3" t="str">
        <f>Preisblatt!A3</f>
        <v>Vom Bieter auszufüllende Felder sind Grau hinterlegt, Angabe in Euro (€). Die Berechnung aller anderen bereits vorausgefüllten Angaben erfolgt automatisiert; in diesen betreffenden Feldern ist keine Eingabe erforderlich / möglich.
Der Bieter wird darauf hingewiesen, dass mit Zuschlagserteilung nur die Leistungen beauftragt werden, welche in der Spalte A mit "Zuschlag" gekennzeichnet sind [Zeile 8]. Bei den Leistungen, welche in der Spalte A mit "Option" gekennzeichnet sind, handelt es sich um optionale Leistungen, für welche eine gesonderte Beauftragung durch den Auftraggeber erforderlich ist.</v>
      </c>
      <c r="B1" s="1"/>
      <c r="C1" s="2"/>
      <c r="D1" s="4"/>
      <c r="E1" s="4"/>
      <c r="F1" s="5"/>
      <c r="G1" s="1"/>
      <c r="H1" s="1"/>
    </row>
    <row r="2" spans="1:10" ht="41.25" customHeight="1" x14ac:dyDescent="0.25">
      <c r="A2" s="186">
        <f>Preisblatt!A4</f>
        <v>0</v>
      </c>
      <c r="B2" s="187"/>
      <c r="C2" s="187"/>
      <c r="D2" s="187"/>
      <c r="E2" s="187"/>
      <c r="F2" s="187"/>
      <c r="G2" s="187"/>
      <c r="H2" s="187"/>
      <c r="I2" s="187"/>
    </row>
    <row r="3" spans="1:10" ht="15.75" x14ac:dyDescent="0.25">
      <c r="A3" s="7"/>
      <c r="H3" s="6"/>
      <c r="I3" s="6"/>
      <c r="J3" s="6"/>
    </row>
    <row r="4" spans="1:10" x14ac:dyDescent="0.25">
      <c r="H4" s="6"/>
      <c r="I4" s="6"/>
      <c r="J4" s="6"/>
    </row>
    <row r="5" spans="1:10" ht="15.75" x14ac:dyDescent="0.25">
      <c r="A5" s="7" t="s">
        <v>7</v>
      </c>
      <c r="B5" s="185" t="s">
        <v>8</v>
      </c>
      <c r="C5" s="185"/>
      <c r="D5" s="185"/>
      <c r="E5" s="7"/>
      <c r="F5" s="7"/>
      <c r="G5" s="7"/>
      <c r="H5" s="7"/>
      <c r="I5" s="7"/>
      <c r="J5" s="7"/>
    </row>
    <row r="6" spans="1:10" ht="15.75" thickBot="1" x14ac:dyDescent="0.3">
      <c r="F6" s="8" t="s">
        <v>9</v>
      </c>
      <c r="H6" s="6"/>
      <c r="I6" s="6"/>
      <c r="J6" s="6"/>
    </row>
    <row r="7" spans="1:10" x14ac:dyDescent="0.25">
      <c r="A7" s="9"/>
      <c r="B7" s="10"/>
      <c r="C7" s="10"/>
      <c r="D7" s="11"/>
      <c r="H7" s="6"/>
      <c r="I7" s="6"/>
      <c r="J7" s="6"/>
    </row>
    <row r="8" spans="1:10" x14ac:dyDescent="0.25">
      <c r="A8" s="12" t="s">
        <v>10</v>
      </c>
      <c r="B8" s="13">
        <f>2750000/1.19</f>
        <v>2310924.3697478995</v>
      </c>
      <c r="C8" s="14"/>
      <c r="D8" s="15">
        <f>B8</f>
        <v>2310924.3697478995</v>
      </c>
      <c r="F8" s="16" t="s">
        <v>11</v>
      </c>
      <c r="H8" s="6"/>
      <c r="I8" s="6"/>
      <c r="J8" s="6"/>
    </row>
    <row r="9" spans="1:10" x14ac:dyDescent="0.25">
      <c r="A9" s="12"/>
      <c r="B9" s="14"/>
      <c r="C9" s="14"/>
      <c r="D9" s="15"/>
      <c r="H9" s="6"/>
      <c r="I9" s="6"/>
      <c r="J9" s="6"/>
    </row>
    <row r="10" spans="1:10" x14ac:dyDescent="0.25">
      <c r="A10" s="12" t="s">
        <v>12</v>
      </c>
      <c r="B10" s="14">
        <f>B8</f>
        <v>2310924.3697478995</v>
      </c>
      <c r="C10" s="14">
        <f>B10*0.25</f>
        <v>577731.09243697487</v>
      </c>
      <c r="D10" s="15"/>
      <c r="F10" s="16" t="s">
        <v>13</v>
      </c>
      <c r="H10" s="6"/>
      <c r="I10" s="6"/>
      <c r="J10" s="6"/>
    </row>
    <row r="11" spans="1:10" x14ac:dyDescent="0.25">
      <c r="A11" s="12"/>
      <c r="B11" s="14"/>
      <c r="C11" s="14"/>
      <c r="D11" s="15"/>
      <c r="H11" s="6"/>
      <c r="I11" s="6"/>
      <c r="J11" s="6"/>
    </row>
    <row r="12" spans="1:10" x14ac:dyDescent="0.25">
      <c r="A12" s="12" t="s">
        <v>14</v>
      </c>
      <c r="B12" s="13">
        <f>3900000/1.19</f>
        <v>3277310.9243697482</v>
      </c>
      <c r="C12" s="14"/>
      <c r="D12" s="15"/>
      <c r="F12" s="16"/>
      <c r="H12" s="6"/>
      <c r="I12" s="6"/>
      <c r="J12" s="6"/>
    </row>
    <row r="13" spans="1:10" x14ac:dyDescent="0.25">
      <c r="A13" s="12" t="s">
        <v>15</v>
      </c>
      <c r="B13" s="17">
        <f>B12/B10</f>
        <v>1.4181818181818182</v>
      </c>
      <c r="C13" s="14"/>
      <c r="D13" s="15"/>
      <c r="H13" s="6"/>
      <c r="I13" s="6"/>
      <c r="J13" s="6"/>
    </row>
    <row r="14" spans="1:10" x14ac:dyDescent="0.25">
      <c r="A14" s="18"/>
      <c r="B14" s="14">
        <f>B12</f>
        <v>3277310.9243697482</v>
      </c>
      <c r="C14" s="14"/>
      <c r="D14" s="15"/>
      <c r="F14" s="16"/>
      <c r="H14" s="6"/>
      <c r="I14" s="6"/>
      <c r="J14" s="6"/>
    </row>
    <row r="15" spans="1:10" x14ac:dyDescent="0.25">
      <c r="A15" s="12"/>
      <c r="B15" s="14"/>
      <c r="C15" s="14"/>
      <c r="D15" s="15"/>
      <c r="F15" s="19"/>
      <c r="H15" s="6"/>
      <c r="I15" s="6"/>
      <c r="J15" s="6"/>
    </row>
    <row r="16" spans="1:10" x14ac:dyDescent="0.25">
      <c r="A16" s="12" t="s">
        <v>16</v>
      </c>
      <c r="B16" s="14">
        <f>IF((B14-C10)&gt;0,(B14-C10),0)</f>
        <v>2699579.8319327733</v>
      </c>
      <c r="C16" s="20">
        <v>0.5</v>
      </c>
      <c r="D16" s="15">
        <f>IF(B12&lt;C10,B12,C10+B16*C16)</f>
        <v>1927521.0084033615</v>
      </c>
      <c r="H16" s="6"/>
      <c r="I16" s="6"/>
      <c r="J16" s="6"/>
    </row>
    <row r="17" spans="1:10" x14ac:dyDescent="0.25">
      <c r="A17" s="12"/>
      <c r="B17" s="14"/>
      <c r="C17" s="20"/>
      <c r="D17" s="15"/>
      <c r="H17" s="6"/>
      <c r="I17" s="6"/>
      <c r="J17" s="6"/>
    </row>
    <row r="18" spans="1:10" x14ac:dyDescent="0.25">
      <c r="A18" s="12" t="s">
        <v>17</v>
      </c>
      <c r="B18" s="13">
        <v>0</v>
      </c>
      <c r="C18" s="21">
        <v>0.1</v>
      </c>
      <c r="D18" s="15">
        <f>B18*C18</f>
        <v>0</v>
      </c>
      <c r="F18" s="16" t="s">
        <v>18</v>
      </c>
      <c r="H18" s="6"/>
      <c r="I18" s="6"/>
      <c r="J18" s="6"/>
    </row>
    <row r="19" spans="1:10" x14ac:dyDescent="0.25">
      <c r="A19" s="12"/>
      <c r="B19" s="14"/>
      <c r="C19" s="14"/>
      <c r="D19" s="15"/>
      <c r="H19" s="6"/>
      <c r="I19" s="6"/>
      <c r="J19" s="6"/>
    </row>
    <row r="20" spans="1:10" x14ac:dyDescent="0.25">
      <c r="A20" s="12"/>
      <c r="B20" s="14"/>
      <c r="C20" s="22" t="s">
        <v>19</v>
      </c>
      <c r="D20" s="23">
        <f>SUM(D7:D19)</f>
        <v>4238445.3781512612</v>
      </c>
      <c r="H20" s="6"/>
      <c r="I20" s="6"/>
      <c r="J20" s="6"/>
    </row>
    <row r="21" spans="1:10" ht="15.75" thickBot="1" x14ac:dyDescent="0.3">
      <c r="A21" s="24"/>
      <c r="B21" s="25"/>
      <c r="C21" s="26"/>
      <c r="D21" s="27"/>
      <c r="H21" s="6"/>
      <c r="I21" s="6"/>
      <c r="J21" s="6"/>
    </row>
    <row r="22" spans="1:10" ht="15.75" thickBot="1" x14ac:dyDescent="0.3">
      <c r="A22" s="28"/>
      <c r="B22" s="29"/>
      <c r="C22" s="30"/>
      <c r="D22" s="31"/>
      <c r="H22" s="6"/>
      <c r="I22" s="6"/>
      <c r="J22" s="6"/>
    </row>
    <row r="23" spans="1:10" ht="15.75" thickBot="1" x14ac:dyDescent="0.3">
      <c r="A23" s="32" t="s">
        <v>20</v>
      </c>
      <c r="B23" s="33" t="e">
        <f>Preisblatt!#REF!</f>
        <v>#REF!</v>
      </c>
      <c r="C23" s="34" t="e">
        <f>Preisblatt!#REF!</f>
        <v>#REF!</v>
      </c>
      <c r="D23" s="31"/>
      <c r="F23" s="16"/>
      <c r="H23" s="6"/>
      <c r="I23" s="6"/>
      <c r="J23" s="6"/>
    </row>
    <row r="24" spans="1:10" ht="15.75" thickBot="1" x14ac:dyDescent="0.3">
      <c r="A24" s="28"/>
      <c r="D24" s="35"/>
      <c r="H24" s="6"/>
      <c r="I24" s="6"/>
      <c r="J24" s="6"/>
    </row>
    <row r="25" spans="1:10" x14ac:dyDescent="0.25">
      <c r="A25" s="36" t="s">
        <v>23</v>
      </c>
      <c r="B25" s="37" t="s">
        <v>2</v>
      </c>
      <c r="C25" s="38" t="s">
        <v>4</v>
      </c>
      <c r="D25" s="39" t="s">
        <v>6</v>
      </c>
      <c r="H25" s="6"/>
      <c r="I25" s="6"/>
      <c r="J25" s="6"/>
    </row>
    <row r="26" spans="1:10" x14ac:dyDescent="0.25">
      <c r="A26" s="139">
        <f>IF(D20&gt;'HOAI-Tabelle GP I'!A45,'HOAI-Tabelle GP I'!A45,IF(D20&gt;'HOAI-Tabelle GP I'!A44,'HOAI-Tabelle GP I'!A44,IF(D20&gt;'HOAI-Tabelle GP I'!A43,'HOAI-Tabelle GP I'!A43,IF(D20&gt;'HOAI-Tabelle GP I'!A42,'HOAI-Tabelle GP I'!A42,IF(D20&gt;'HOAI-Tabelle GP I'!A41,'HOAI-Tabelle GP I'!A41,IF(D20&gt;'HOAI-Tabelle GP I'!A40,'HOAI-Tabelle GP I'!A40,IF(D20&gt;'HOAI-Tabelle GP I'!A39,'HOAI-Tabelle GP I'!A39,IF(D20&gt;'HOAI-Tabelle GP I'!A38,'HOAI-Tabelle GP I'!A38,IF(D20&gt;'HOAI-Tabelle GP I'!A37,'HOAI-Tabelle GP I'!A37,IF(D20&gt;'HOAI-Tabelle GP I'!A36,'HOAI-Tabelle GP I'!A36,IF(D20&gt;'HOAI-Tabelle GP I'!A35,'HOAI-Tabelle GP I'!A35,IF(D20&gt;'HOAI-Tabelle GP I'!A34,'HOAI-Tabelle GP I'!A34,IF(D20&gt;'HOAI-Tabelle GP I'!A33,'HOAI-Tabelle GP I'!A33,IF(D20&gt;'HOAI-Tabelle GP I'!A32,'HOAI-Tabelle GP I'!A32,IF(D20&gt;'HOAI-Tabelle GP I'!A31,'HOAI-Tabelle GP I'!A31,IF(D20&gt;'HOAI-Tabelle GP I'!A30,'HOAI-Tabelle GP I'!A30,IF(D20&gt;'HOAI-Tabelle GP I'!A29,'HOAI-Tabelle GP I'!A29,IF(D20&gt;'HOAI-Tabelle GP I'!A28,'HOAI-Tabelle GP I'!A28,IF(D20&gt;'HOAI-Tabelle GP I'!A27,'HOAI-Tabelle GP I'!A27,IF(D20&gt;'HOAI-Tabelle GP I'!A26,'HOAI-Tabelle GP I'!A26,IF(D20&gt;'HOAI-Tabelle GP I'!A25,'HOAI-Tabelle GP I'!A25,IF(D20&gt;'HOAI-Tabelle GP I'!A24,'HOAI-Tabelle GP I'!A24,IF(D20&gt;'HOAI-Tabelle GP I'!A23,'HOAI-Tabelle GP I'!A23,IF(D20&gt;'HOAI-Tabelle GP I'!A22,'HOAI-Tabelle GP I'!A22,IF(D20&gt;'HOAI-Tabelle GP I'!A21,'HOAI-Tabelle GP I'!A21,IF(D20&gt;'HOAI-Tabelle GP I'!A20,'HOAI-Tabelle GP I'!A20,IF(D20&gt;'HOAI-Tabelle GP I'!A19,'HOAI-Tabelle GP I'!A19,IF(D20&gt;'HOAI-Tabelle GP I'!A18,'HOAI-Tabelle GP I'!A18,IF(D20&gt;'HOAI-Tabelle GP I'!A17,'HOAI-Tabelle GP I'!A17,IF(D20&gt;'HOAI-Tabelle GP I'!A16,'HOAI-Tabelle GP I'!A16,IF(D20&gt;'HOAI-Tabelle GP I'!A15,'HOAI-Tabelle GP I'!A15,IF(D20&gt;'HOAI-Tabelle GP I'!A14,'HOAI-Tabelle GP I'!A14,IF(D20&gt;'HOAI-Tabelle GP I'!A13,'HOAI-Tabelle GP I'!A13,IF(D20&gt;'HOAI-Tabelle GP I'!A12,'HOAI-Tabelle GP I'!A12,IF(D20&gt;'HOAI-Tabelle GP I'!A11,'HOAI-Tabelle GP I'!A11,IF(D20&gt;'HOAI-Tabelle GP I'!A10,'HOAI-Tabelle GP I'!A10,IF(D20&gt;'HOAI-Tabelle GP I'!A10,'HOAI-Tabelle GP I'!A10,IF(D20&gt;'HOAI-Tabelle GP I'!A9,'HOAI-Tabelle GP I'!A9,0))))))))))))))))))))))))))))))))))))))</f>
        <v>3000000</v>
      </c>
      <c r="B26" s="142" t="e">
        <f>IF(AND(A26&gt;'HOAI-Tabelle GP I'!A16,A26&lt;='HOAI-Tabelle GP I'!A24),'Honorarermittlung II'!H29,
IF(AND(A26&gt;'HOAI-Tabelle GP I'!A24,A26&lt;='HOAI-Tabelle GP I'!A32),'Honorarermittlung II'!H30,
IF(AND(A26&gt;'HOAI-Tabelle GP I'!A32,A26&lt;='HOAI-Tabelle GP I'!A40),'Honorarermittlung II'!H31,
IF(AND(A26&gt;'HOAI-Tabelle GP I'!A40,A26&lt;='HOAI-Tabelle GP I'!A45),'Honorarermittlung II'!H32,
IF(A26&lt;='HOAI-Tabelle GP I'!A16,'Honorarermittlung II'!H28,
0)))))</f>
        <v>#REF!</v>
      </c>
      <c r="C26" s="142" t="e">
        <f>(B26+D26)/2</f>
        <v>#REF!</v>
      </c>
      <c r="D26" s="143" t="e">
        <f>IF(AND(A26&gt;'HOAI-Tabelle GP I'!A16,A26&lt;='HOAI-Tabelle GP I'!A24),'Honorarermittlung II'!I29,
IF(AND(A26&gt;'HOAI-Tabelle GP I'!A24,A26&lt;='HOAI-Tabelle GP I'!A32),'Honorarermittlung II'!I30,
IF(AND(A26&gt;'HOAI-Tabelle GP I'!A32,A26&lt;='HOAI-Tabelle GP I'!A40),'Honorarermittlung II'!I31,
IF(AND(A26&gt;'HOAI-Tabelle GP I'!A40,A26&lt;='HOAI-Tabelle GP I'!A45),'Honorarermittlung II'!I32,
IF(A26&lt;='HOAI-Tabelle GP I'!A16,'Honorarermittlung II'!I28,
0)))))</f>
        <v>#REF!</v>
      </c>
      <c r="F26" s="16" t="s">
        <v>26</v>
      </c>
      <c r="H26" s="6"/>
      <c r="I26" s="6"/>
      <c r="J26" s="6"/>
    </row>
    <row r="27" spans="1:10" x14ac:dyDescent="0.25">
      <c r="A27" s="139">
        <f>IF(A26=0,'HOAI-Tabelle GP I'!A9,IF(A26='HOAI-Tabelle GP I'!A9,'HOAI-Tabelle GP I'!A10,IF(A26='HOAI-Tabelle GP I'!A10,'HOAI-Tabelle GP I'!A11,IF(A26='HOAI-Tabelle GP I'!A11,'HOAI-Tabelle GP I'!A12,IF(A26='HOAI-Tabelle GP I'!A12,'HOAI-Tabelle GP I'!A13,IF(A26='HOAI-Tabelle GP I'!A13,'HOAI-Tabelle GP I'!A14,IF(A26='HOAI-Tabelle GP I'!A14,'HOAI-Tabelle GP I'!A15,IF(A26='HOAI-Tabelle GP I'!A15,'HOAI-Tabelle GP I'!A16,IF(A26='HOAI-Tabelle GP I'!A16,'HOAI-Tabelle GP I'!A17,IF(A26='HOAI-Tabelle GP I'!A17,'HOAI-Tabelle GP I'!A18,IF(A26='HOAI-Tabelle GP I'!A18,'HOAI-Tabelle GP I'!A19,IF(A26='HOAI-Tabelle GP I'!A19,'HOAI-Tabelle GP I'!A20,IF(A26='HOAI-Tabelle GP I'!A20,'HOAI-Tabelle GP I'!A21,IF(A26='HOAI-Tabelle GP I'!A21,'HOAI-Tabelle GP I'!A22,IF(A26='HOAI-Tabelle GP I'!A22,'HOAI-Tabelle GP I'!A23,IF(A26='HOAI-Tabelle GP I'!A23,'HOAI-Tabelle GP I'!A24,IF(A26='HOAI-Tabelle GP I'!A24,'HOAI-Tabelle GP I'!A25,IF(A26='HOAI-Tabelle GP I'!A25,'HOAI-Tabelle GP I'!A26,IF(A26='HOAI-Tabelle GP I'!A26,'HOAI-Tabelle GP I'!A27,IF(A26='HOAI-Tabelle GP I'!A27,'HOAI-Tabelle GP I'!A28,IF(A26='HOAI-Tabelle GP I'!A28,'HOAI-Tabelle GP I'!A29,IF(A26='HOAI-Tabelle GP I'!A29,'HOAI-Tabelle GP I'!A30,IF(A26='HOAI-Tabelle GP I'!A30,'HOAI-Tabelle GP I'!A31,IF(A26='HOAI-Tabelle GP I'!A31,'HOAI-Tabelle GP I'!A32,IF(A26='HOAI-Tabelle GP I'!A32,'HOAI-Tabelle GP I'!A33,IF(A26='HOAI-Tabelle GP I'!A33,'HOAI-Tabelle GP I'!A34,IF(A26='HOAI-Tabelle GP I'!A34,'HOAI-Tabelle GP I'!A35,IF(A26='HOAI-Tabelle GP I'!A35,'HOAI-Tabelle GP I'!A36,IF(A26='HOAI-Tabelle GP I'!A36,'HOAI-Tabelle GP I'!A37,IF(A26='HOAI-Tabelle GP I'!A37,'HOAI-Tabelle GP I'!A38,IF(A26='HOAI-Tabelle GP I'!A38,'HOAI-Tabelle GP I'!A39,IF(A26='HOAI-Tabelle GP I'!A39,'HOAI-Tabelle GP I'!A40,IF(A26='HOAI-Tabelle GP I'!A40,'HOAI-Tabelle GP I'!A41,IF(A26='HOAI-Tabelle GP I'!A41,'HOAI-Tabelle GP I'!A42,IF(A26='HOAI-Tabelle GP I'!A42,'HOAI-Tabelle GP I'!A43,IF(A26='HOAI-Tabelle GP I'!A43,'HOAI-Tabelle GP I'!A44,IF(A26='HOAI-Tabelle GP I'!A44,'HOAI-Tabelle GP I'!A45,0)))))))))))))))))))))))))))))))))))))</f>
        <v>5000000</v>
      </c>
      <c r="B27" s="142" t="e">
        <f>IF(AND(A27&gt;'HOAI-Tabelle GP I'!A16,A27&lt;='HOAI-Tabelle GP I'!A24),'Honorarermittlung II'!H36,
IF(AND(A27&gt;'HOAI-Tabelle GP I'!A24,A27&lt;='HOAI-Tabelle GP I'!A32),'Honorarermittlung II'!H37,
IF(AND(A27&gt;'HOAI-Tabelle GP I'!A32,A27&lt;='HOAI-Tabelle GP I'!A40),'Honorarermittlung II'!H38,
IF(AND(A27&gt;'HOAI-Tabelle GP I'!A40,A27&lt;='HOAI-Tabelle GP I'!A45),'Honorarermittlung II'!H39,
IF(A27&lt;='HOAI-Tabelle GP I'!A16,'Honorarermittlung II'!H35,
0)))))</f>
        <v>#REF!</v>
      </c>
      <c r="C27" s="142" t="e">
        <f>(B27+D27)/2</f>
        <v>#REF!</v>
      </c>
      <c r="D27" s="143" t="e">
        <f>IF(AND(A27&gt;'HOAI-Tabelle GP I'!A16,A27&lt;='HOAI-Tabelle GP I'!A24),'Honorarermittlung II'!I36,
IF(AND(A27&gt;'HOAI-Tabelle GP I'!A24,A27&lt;='HOAI-Tabelle GP I'!A32),'Honorarermittlung II'!I37,
IF(AND(A27&gt;'HOAI-Tabelle GP I'!A32,A27&lt;='HOAI-Tabelle GP I'!A40),'Honorarermittlung II'!I38,
IF(AND(A27&gt;'HOAI-Tabelle GP I'!A40,A27&lt;='HOAI-Tabelle GP I'!A45),'Honorarermittlung II'!I39,
IF(A27&lt;='HOAI-Tabelle GP I'!A16,'Honorarermittlung II'!I35,
0)))))</f>
        <v>#REF!</v>
      </c>
      <c r="F27" s="41" t="s">
        <v>27</v>
      </c>
      <c r="H27" s="140" t="s">
        <v>90</v>
      </c>
      <c r="I27" s="141" t="s">
        <v>91</v>
      </c>
      <c r="J27" s="6"/>
    </row>
    <row r="28" spans="1:10" x14ac:dyDescent="0.25">
      <c r="A28" s="28"/>
      <c r="B28" s="42"/>
      <c r="C28" s="42"/>
      <c r="D28" s="35"/>
      <c r="F28" s="43" t="s">
        <v>28</v>
      </c>
      <c r="H28" s="6" t="e">
        <f>IF(A26=0,0,
IF(AND(A26='HOAI-Tabelle GP I'!A9,B23=ROMAN(1)),'HOAI-Tabelle GP I'!B9,
IF(AND(A26='HOAI-Tabelle GP I'!A9,B23=ROMAN(2)),'HOAI-Tabelle GP I'!D9,
IF(AND(A26='HOAI-Tabelle GP I'!A9,B23=ROMAN(3)),'HOAI-Tabelle GP I'!F9,
IF(AND(A26='HOAI-Tabelle GP I'!A9,B23=ROMAN(4)),'HOAI-Tabelle GP I'!H9,
IF(AND(A26='HOAI-Tabelle GP I'!A9,B23=ROMAN(5)),'HOAI-Tabelle GP I'!J9,
IF(AND(A26='HOAI-Tabelle GP I'!A10,B23=ROMAN(1)),'HOAI-Tabelle GP I'!B10,
IF(AND(A26='HOAI-Tabelle GP I'!A10,B23=ROMAN(2)),'HOAI-Tabelle GP I'!D10,
IF(AND(A26='HOAI-Tabelle GP I'!A10,B23=ROMAN(3)),'HOAI-Tabelle GP I'!F10,
IF(AND(A26='HOAI-Tabelle GP I'!A10,B23=ROMAN(4)),'HOAI-Tabelle GP I'!H10,
IF(AND(A26='HOAI-Tabelle GP I'!A10,B23=ROMAN(5)),'HOAI-Tabelle GP I'!J10,
IF(AND(A26='HOAI-Tabelle GP I'!A11,B23=ROMAN(1)),'HOAI-Tabelle GP I'!B11,
IF(AND(A26='HOAI-Tabelle GP I'!A11,B23=ROMAN(2)),'HOAI-Tabelle GP I'!D11,
IF(AND(A26='HOAI-Tabelle GP I'!A11,B23=ROMAN(3)),'HOAI-Tabelle GP I'!F11,
IF(AND(A26='HOAI-Tabelle GP I'!A11,B23=ROMAN(4)),'HOAI-Tabelle GP I'!H11,
IF(AND(A26='HOAI-Tabelle GP I'!A11,B23=ROMAN(5)),'HOAI-Tabelle GP I'!J11,
IF(AND(A26='HOAI-Tabelle GP I'!A12,B23=ROMAN(1)),'HOAI-Tabelle GP I'!B12,
IF(AND(A26='HOAI-Tabelle GP I'!A12,B23=ROMAN(2)),'HOAI-Tabelle GP I'!D12,
IF(AND(A26='HOAI-Tabelle GP I'!A12,B23=ROMAN(3)),'HOAI-Tabelle GP I'!F12,
IF(AND(A26='HOAI-Tabelle GP I'!A12,B23=ROMAN(4)),'HOAI-Tabelle GP I'!H12,
IF(AND(A26='HOAI-Tabelle GP I'!A12,B23=ROMAN(5)),'HOAI-Tabelle GP I'!J12,
IF(AND(A26='HOAI-Tabelle GP I'!A13,B23=ROMAN(1)),'HOAI-Tabelle GP I'!B13,
IF(AND(A26='HOAI-Tabelle GP I'!A13,B23=ROMAN(2)),'HOAI-Tabelle GP I'!D13,
IF(AND(A26='HOAI-Tabelle GP I'!A13,B23=ROMAN(3)),'HOAI-Tabelle GP I'!F13,
IF(AND(A26='HOAI-Tabelle GP I'!A13,B23=ROMAN(4)),'HOAI-Tabelle GP I'!H13,
IF(AND(A26='HOAI-Tabelle GP I'!A13,B23=ROMAN(5)),'HOAI-Tabelle GP I'!J13,
IF(AND(A26='HOAI-Tabelle GP I'!A14,B23=ROMAN(1)),'HOAI-Tabelle GP I'!B14,
IF(AND(A26='HOAI-Tabelle GP I'!A14,B23=ROMAN(2)),'HOAI-Tabelle GP I'!D14,
IF(AND(A26='HOAI-Tabelle GP I'!A14,B23=ROMAN(3)),'HOAI-Tabelle GP I'!F14,
IF(AND(A26='HOAI-Tabelle GP I'!A14,B23=ROMAN(4)),'HOAI-Tabelle GP I'!H14,
IF(AND(A26='HOAI-Tabelle GP I'!A14,B23=ROMAN(5)),'HOAI-Tabelle GP I'!J14,
IF(AND(A26='HOAI-Tabelle GP I'!A15,B23=ROMAN(1)),'HOAI-Tabelle GP I'!B15,
IF(AND(A26='HOAI-Tabelle GP I'!A15,B23=ROMAN(2)),'HOAI-Tabelle GP I'!D15,
IF(AND(A26='HOAI-Tabelle GP I'!A15,B23=ROMAN(3)),'HOAI-Tabelle GP I'!F15,
IF(AND(A26='HOAI-Tabelle GP I'!A15,B23=ROMAN(4)),'HOAI-Tabelle GP I'!H15,
IF(AND(A26='HOAI-Tabelle GP I'!A15,B23=ROMAN(5)),'HOAI-Tabelle GP I'!J15,
IF(AND(A26='HOAI-Tabelle GP I'!A16,B23=ROMAN(1)),'HOAI-Tabelle GP I'!B16,
IF(AND(A26='HOAI-Tabelle GP I'!A16,B23=ROMAN(2)),'HOAI-Tabelle GP I'!D16,
IF(AND(A26='HOAI-Tabelle GP I'!A16,B23=ROMAN(3)),'HOAI-Tabelle GP I'!F16,
IF(AND(A26='HOAI-Tabelle GP I'!A16,B23=ROMAN(4)),'HOAI-Tabelle GP I'!H16,
IF(AND(A26='HOAI-Tabelle GP I'!A16,B23=ROMAN(5)),'HOAI-Tabelle GP I'!J16,
0)))))))))))))))))))))))))))))))))))))))))</f>
        <v>#REF!</v>
      </c>
      <c r="I28" s="6" t="e">
        <f>IF(A26=0,0,
IF(AND(A26='HOAI-Tabelle GP I'!A9,B23=ROMAN(1)),'HOAI-Tabelle GP I'!C9,
IF(AND(A26='HOAI-Tabelle GP I'!A9,B23=ROMAN(2)),'HOAI-Tabelle GP I'!E9,
IF(AND(A26='HOAI-Tabelle GP I'!A9,B23=ROMAN(3)),'HOAI-Tabelle GP I'!G9,
IF(AND(A26='HOAI-Tabelle GP I'!A9,B23=ROMAN(4)),'HOAI-Tabelle GP I'!I9,
IF(AND(A26='HOAI-Tabelle GP I'!A9,B23=ROMAN(5)),'HOAI-Tabelle GP I'!K9,
IF(AND(A26='HOAI-Tabelle GP I'!A10,B23=ROMAN(1)),'HOAI-Tabelle GP I'!C10,
IF(AND(A26='HOAI-Tabelle GP I'!A10,B23=ROMAN(2)),'HOAI-Tabelle GP I'!E10,
IF(AND(A26='HOAI-Tabelle GP I'!A10,B23=ROMAN(3)),'HOAI-Tabelle GP I'!G10,
IF(AND(A26='HOAI-Tabelle GP I'!A10,B23=ROMAN(4)),'HOAI-Tabelle GP I'!I10,
IF(AND(A26='HOAI-Tabelle GP I'!A10,B23=ROMAN(5)),'HOAI-Tabelle GP I'!K10,
IF(AND(A26='HOAI-Tabelle GP I'!A11,B23=ROMAN(1)),'HOAI-Tabelle GP I'!C11,
IF(AND(A26='HOAI-Tabelle GP I'!A11,B23=ROMAN(2)),'HOAI-Tabelle GP I'!E11,
IF(AND(A26='HOAI-Tabelle GP I'!A11,B23=ROMAN(3)),'HOAI-Tabelle GP I'!G11,
IF(AND(A26='HOAI-Tabelle GP I'!A11,B23=ROMAN(4)),'HOAI-Tabelle GP I'!I11,
IF(AND(A26='HOAI-Tabelle GP I'!A11,B23=ROMAN(5)),'HOAI-Tabelle GP I'!K11,
IF(AND(A26='HOAI-Tabelle GP I'!A12,B23=ROMAN(1)),'HOAI-Tabelle GP I'!C12,
IF(AND(A26='HOAI-Tabelle GP I'!A12,B23=ROMAN(2)),'HOAI-Tabelle GP I'!E12,
IF(AND(A26='HOAI-Tabelle GP I'!A12,B23=ROMAN(3)),'HOAI-Tabelle GP I'!G12,
IF(AND(A26='HOAI-Tabelle GP I'!A12,B23=ROMAN(4)),'HOAI-Tabelle GP I'!I12,
IF(AND(A26='HOAI-Tabelle GP I'!A12,B23=ROMAN(5)),'HOAI-Tabelle GP I'!K12,
IF(AND(A26='HOAI-Tabelle GP I'!A13,B23=ROMAN(1)),'HOAI-Tabelle GP I'!C13,
IF(AND(A26='HOAI-Tabelle GP I'!A13,B23=ROMAN(2)),'HOAI-Tabelle GP I'!E13,
IF(AND(A26='HOAI-Tabelle GP I'!A13,B23=ROMAN(3)),'HOAI-Tabelle GP I'!G13,
IF(AND(A26='HOAI-Tabelle GP I'!A13,B23=ROMAN(4)),'HOAI-Tabelle GP I'!I13,
IF(AND(A26='HOAI-Tabelle GP I'!A13,B23=ROMAN(5)),'HOAI-Tabelle GP I'!K13,
IF(AND(A26='HOAI-Tabelle GP I'!A14,B23=ROMAN(1)),'HOAI-Tabelle GP I'!C14,
IF(AND(A26='HOAI-Tabelle GP I'!A14,B23=ROMAN(2)),'HOAI-Tabelle GP I'!E14,
IF(AND(A26='HOAI-Tabelle GP I'!A14,B23=ROMAN(3)),'HOAI-Tabelle GP I'!G14,
IF(AND(A26='HOAI-Tabelle GP I'!A14,B23=ROMAN(4)),'HOAI-Tabelle GP I'!I14,
IF(AND(A26='HOAI-Tabelle GP I'!A14,B23=ROMAN(5)),'HOAI-Tabelle GP I'!K14,
IF(AND(A26='HOAI-Tabelle GP I'!A15,B23=ROMAN(1)),'HOAI-Tabelle GP I'!C15,
IF(AND(A26='HOAI-Tabelle GP I'!A15,B23=ROMAN(2)),'HOAI-Tabelle GP I'!E15,
IF(AND(A26='HOAI-Tabelle GP I'!A15,B23=ROMAN(3)),'HOAI-Tabelle GP I'!G15,
IF(AND(A26='HOAI-Tabelle GP I'!A15,B23=ROMAN(4)),'HOAI-Tabelle GP I'!I15,
IF(AND(A26='HOAI-Tabelle GP I'!A15,B23=ROMAN(5)),'HOAI-Tabelle GP I'!K15,
IF(AND(A26='HOAI-Tabelle GP I'!A16,B23=ROMAN(1)),'HOAI-Tabelle GP I'!C16,
IF(AND(A26='HOAI-Tabelle GP I'!A16,B23=ROMAN(2)),'HOAI-Tabelle GP I'!E16,
IF(AND(A26='HOAI-Tabelle GP I'!A16,B23=ROMAN(3)),'HOAI-Tabelle GP I'!G16,
IF(AND(A26='HOAI-Tabelle GP I'!A16,B23=ROMAN(4)),'HOAI-Tabelle GP I'!I16,
IF(AND(A26='HOAI-Tabelle GP I'!A16,B23=ROMAN(5)),'HOAI-Tabelle GP I'!K16,
0)))))))))))))))))))))))))))))))))))))))))</f>
        <v>#REF!</v>
      </c>
      <c r="J28" s="6"/>
    </row>
    <row r="29" spans="1:10" x14ac:dyDescent="0.25">
      <c r="A29" s="44" t="s">
        <v>29</v>
      </c>
      <c r="B29" s="30" t="e">
        <f>((B27-B26)/(A27-A26)*(D20-A26))+B26</f>
        <v>#REF!</v>
      </c>
      <c r="C29" s="30" t="e">
        <f>((C27-C26)/(A27-A26)*(D20-A26))+C26</f>
        <v>#REF!</v>
      </c>
      <c r="D29" s="31" t="e">
        <f>((D27-D26)/(A27-A26)*(D20-A26))+D26</f>
        <v>#REF!</v>
      </c>
      <c r="F29" s="45" t="s">
        <v>30</v>
      </c>
      <c r="H29" s="6" t="e">
        <f>IF(A26=0,0,
IF(AND(A26='HOAI-Tabelle GP I'!A17,B23=ROMAN(1)),'HOAI-Tabelle GP I'!B17,
IF(AND(A26='HOAI-Tabelle GP I'!A17,B23=ROMAN(2)),'HOAI-Tabelle GP I'!D17,
IF(AND(A26='HOAI-Tabelle GP I'!A17,B23=ROMAN(3)),'HOAI-Tabelle GP I'!F17,
IF(AND(A26='HOAI-Tabelle GP I'!A17,B23=ROMAN(4)),'HOAI-Tabelle GP I'!H17,
IF(AND(A26='HOAI-Tabelle GP I'!A17,B23=ROMAN(5)),'HOAI-Tabelle GP I'!J17,
IF(AND(A26='HOAI-Tabelle GP I'!A18,B23=ROMAN(1)),'HOAI-Tabelle GP I'!B18,
IF(AND(A26='HOAI-Tabelle GP I'!A18,B23=ROMAN(2)),'HOAI-Tabelle GP I'!D18,
IF(AND(A26='HOAI-Tabelle GP I'!A18,B23=ROMAN(3)),'HOAI-Tabelle GP I'!F18,
IF(AND(A26='HOAI-Tabelle GP I'!A18,B23=ROMAN(4)),'HOAI-Tabelle GP I'!H18,
IF(AND(A26='HOAI-Tabelle GP I'!A18,B23=ROMAN(5)),'HOAI-Tabelle GP I'!J18,
IF(AND(A26='HOAI-Tabelle GP I'!A19,B23=ROMAN(1)),'HOAI-Tabelle GP I'!B19,
IF(AND(A26='HOAI-Tabelle GP I'!A19,B23=ROMAN(2)),'HOAI-Tabelle GP I'!D19,
IF(AND(A26='HOAI-Tabelle GP I'!A19,B23=ROMAN(3)),'HOAI-Tabelle GP I'!F19,
IF(AND(A26='HOAI-Tabelle GP I'!A19,B23=ROMAN(4)),'HOAI-Tabelle GP I'!H19,
IF(AND(A26='HOAI-Tabelle GP I'!A19,B23=ROMAN(5)),'HOAI-Tabelle GP I'!J19,
IF(AND(A26='HOAI-Tabelle GP I'!A20,B23=ROMAN(1)),'HOAI-Tabelle GP I'!B20,
IF(AND(A26='HOAI-Tabelle GP I'!A20,B23=ROMAN(2)),'HOAI-Tabelle GP I'!D20,
IF(AND(A26='HOAI-Tabelle GP I'!A20,B23=ROMAN(3)),'HOAI-Tabelle GP I'!F20,
IF(AND(A26='HOAI-Tabelle GP I'!A20,B23=ROMAN(4)),'HOAI-Tabelle GP I'!H20,
IF(AND(A26='HOAI-Tabelle GP I'!A20,B23=ROMAN(5)),'HOAI-Tabelle GP I'!J20,
IF(AND(A26='HOAI-Tabelle GP I'!A21,B23=ROMAN(1)),'HOAI-Tabelle GP I'!B21,
IF(AND(A26='HOAI-Tabelle GP I'!A21,B23=ROMAN(2)),'HOAI-Tabelle GP I'!D21,
IF(AND(A26='HOAI-Tabelle GP I'!A21,B23=ROMAN(3)),'HOAI-Tabelle GP I'!F21,
IF(AND(A26='HOAI-Tabelle GP I'!A21,B23=ROMAN(4)),'HOAI-Tabelle GP I'!H21,
IF(AND(A26='HOAI-Tabelle GP I'!A21,B23=ROMAN(5)),'HOAI-Tabelle GP I'!J21,
IF(AND(A26='HOAI-Tabelle GP I'!A22,B23=ROMAN(1)),'HOAI-Tabelle GP I'!B22,
IF(AND(A26='HOAI-Tabelle GP I'!A22,B23=ROMAN(2)),'HOAI-Tabelle GP I'!D22,
IF(AND(A26='HOAI-Tabelle GP I'!A22,B23=ROMAN(3)),'HOAI-Tabelle GP I'!F22,
IF(AND(A26='HOAI-Tabelle GP I'!A22,B23=ROMAN(4)),'HOAI-Tabelle GP I'!H22,
IF(AND(A26='HOAI-Tabelle GP I'!A22,B23=ROMAN(5)),'HOAI-Tabelle GP I'!J22,
IF(AND(A26='HOAI-Tabelle GP I'!A23,B23=ROMAN(1)),'HOAI-Tabelle GP I'!B23,
IF(AND(A26='HOAI-Tabelle GP I'!A23,B23=ROMAN(2)),'HOAI-Tabelle GP I'!D23,
IF(AND(A26='HOAI-Tabelle GP I'!A23,B23=ROMAN(3)),'HOAI-Tabelle GP I'!F23,
IF(AND(A26='HOAI-Tabelle GP I'!A23,B23=ROMAN(4)),'HOAI-Tabelle GP I'!H23,
IF(AND(A26='HOAI-Tabelle GP I'!A23,B23=ROMAN(5)),'HOAI-Tabelle GP I'!J23,
IF(AND(A26='HOAI-Tabelle GP I'!A24,B23=ROMAN(1)),'HOAI-Tabelle GP I'!B24,
IF(AND(A26='HOAI-Tabelle GP I'!A24,B23=ROMAN(2)),'HOAI-Tabelle GP I'!D24,
IF(AND(A26='HOAI-Tabelle GP I'!A24,B23=ROMAN(3)),'HOAI-Tabelle GP I'!F24,
IF(AND(A26='HOAI-Tabelle GP I'!A24,B23=ROMAN(4)),'HOAI-Tabelle GP I'!H24,
IF(AND(A26='HOAI-Tabelle GP I'!A24,B23=ROMAN(5)),'HOAI-Tabelle GP I'!J24,
0)))))))))))))))))))))))))))))))))))))))))</f>
        <v>#REF!</v>
      </c>
      <c r="I29" s="6" t="e">
        <f>IF(A26=0,0,
IF(AND(A26='HOAI-Tabelle GP I'!A17,B23=ROMAN(1)),'HOAI-Tabelle GP I'!C17,
IF(AND(A26='HOAI-Tabelle GP I'!A17,B23=ROMAN(2)),'HOAI-Tabelle GP I'!E17,
IF(AND(A26='HOAI-Tabelle GP I'!A17,B23=ROMAN(3)),'HOAI-Tabelle GP I'!G17,
IF(AND(A26='HOAI-Tabelle GP I'!A17,B23=ROMAN(4)),'HOAI-Tabelle GP I'!I17,
IF(AND(A26='HOAI-Tabelle GP I'!A17,B23=ROMAN(5)),'HOAI-Tabelle GP I'!K17,
IF(AND(A26='HOAI-Tabelle GP I'!A18,B23=ROMAN(1)),'HOAI-Tabelle GP I'!C18,
IF(AND(A26='HOAI-Tabelle GP I'!A18,B23=ROMAN(2)),'HOAI-Tabelle GP I'!E18,
IF(AND(A26='HOAI-Tabelle GP I'!A18,B23=ROMAN(3)),'HOAI-Tabelle GP I'!G18,
IF(AND(A26='HOAI-Tabelle GP I'!A18,B23=ROMAN(4)),'HOAI-Tabelle GP I'!I18,
IF(AND(A26='HOAI-Tabelle GP I'!A18,B23=ROMAN(5)),'HOAI-Tabelle GP I'!K18,
IF(AND(A26='HOAI-Tabelle GP I'!A19,B23=ROMAN(1)),'HOAI-Tabelle GP I'!C19,
IF(AND(A26='HOAI-Tabelle GP I'!A19,B23=ROMAN(2)),'HOAI-Tabelle GP I'!E19,
IF(AND(A26='HOAI-Tabelle GP I'!A19,B23=ROMAN(3)),'HOAI-Tabelle GP I'!G19,
IF(AND(A26='HOAI-Tabelle GP I'!A19,B23=ROMAN(4)),'HOAI-Tabelle GP I'!I19,
IF(AND(A26='HOAI-Tabelle GP I'!A19,B23=ROMAN(5)),'HOAI-Tabelle GP I'!K19,
IF(AND(A26='HOAI-Tabelle GP I'!A20,B23=ROMAN(1)),'HOAI-Tabelle GP I'!C20,
IF(AND(A26='HOAI-Tabelle GP I'!A20,B23=ROMAN(2)),'HOAI-Tabelle GP I'!E20,
IF(AND(A26='HOAI-Tabelle GP I'!A20,B23=ROMAN(3)),'HOAI-Tabelle GP I'!G20,
IF(AND(A26='HOAI-Tabelle GP I'!A20,B23=ROMAN(4)),'HOAI-Tabelle GP I'!I20,
IF(AND(A26='HOAI-Tabelle GP I'!A20,B23=ROMAN(5)),'HOAI-Tabelle GP I'!K20,
IF(AND(A26='HOAI-Tabelle GP I'!A21,B23=ROMAN(1)),'HOAI-Tabelle GP I'!C21,
IF(AND(A26='HOAI-Tabelle GP I'!A21,B23=ROMAN(2)),'HOAI-Tabelle GP I'!E21,
IF(AND(A26='HOAI-Tabelle GP I'!A21,B23=ROMAN(3)),'HOAI-Tabelle GP I'!G21,
IF(AND(A26='HOAI-Tabelle GP I'!A21,B23=ROMAN(4)),'HOAI-Tabelle GP I'!I21,
IF(AND(A26='HOAI-Tabelle GP I'!A21,B23=ROMAN(5)),'HOAI-Tabelle GP I'!K21,
IF(AND(A26='HOAI-Tabelle GP I'!A22,B23=ROMAN(1)),'HOAI-Tabelle GP I'!C22,
IF(AND(A26='HOAI-Tabelle GP I'!A22,B23=ROMAN(2)),'HOAI-Tabelle GP I'!E22,
IF(AND(A26='HOAI-Tabelle GP I'!A22,B23=ROMAN(3)),'HOAI-Tabelle GP I'!G22,
IF(AND(A26='HOAI-Tabelle GP I'!A22,B23=ROMAN(4)),'HOAI-Tabelle GP I'!I22,
IF(AND(A26='HOAI-Tabelle GP I'!A22,B23=ROMAN(5)),'HOAI-Tabelle GP I'!K22,
IF(AND(A26='HOAI-Tabelle GP I'!A23,B23=ROMAN(1)),'HOAI-Tabelle GP I'!C23,
IF(AND(A26='HOAI-Tabelle GP I'!A23,B23=ROMAN(2)),'HOAI-Tabelle GP I'!E23,
IF(AND(A26='HOAI-Tabelle GP I'!A23,B23=ROMAN(3)),'HOAI-Tabelle GP I'!G23,
IF(AND(A26='HOAI-Tabelle GP I'!A23,B23=ROMAN(4)),'HOAI-Tabelle GP I'!I23,
IF(AND(A26='HOAI-Tabelle GP I'!A23,B23=ROMAN(5)),'HOAI-Tabelle GP I'!K23,
IF(AND(A26='HOAI-Tabelle GP I'!A24,B23=ROMAN(1)),'HOAI-Tabelle GP I'!C24,
IF(AND(A26='HOAI-Tabelle GP I'!A24,B23=ROMAN(2)),'HOAI-Tabelle GP I'!E24,
IF(AND(A26='HOAI-Tabelle GP I'!A24,B23=ROMAN(3)),'HOAI-Tabelle GP I'!G24,
IF(AND(A26='HOAI-Tabelle GP I'!A24,B23=ROMAN(4)),'HOAI-Tabelle GP I'!I24,
IF(AND(A26='HOAI-Tabelle GP I'!A24,B23=ROMAN(5)),'HOAI-Tabelle GP I'!K24,
0)))))))))))))))))))))))))))))))))))))))))</f>
        <v>#REF!</v>
      </c>
      <c r="J29" s="6"/>
    </row>
    <row r="30" spans="1:10" x14ac:dyDescent="0.25">
      <c r="A30" s="44"/>
      <c r="B30" s="29"/>
      <c r="C30" s="29"/>
      <c r="D30" s="31"/>
      <c r="F30" s="45" t="s">
        <v>31</v>
      </c>
      <c r="H30" s="6" t="e">
        <f>IF(A26=0,0,
IF(AND(A26='HOAI-Tabelle GP I'!A25,B23=ROMAN(1)),'HOAI-Tabelle GP I'!B25,
IF(AND(A26='HOAI-Tabelle GP I'!A25,B23=ROMAN(2)),'HOAI-Tabelle GP I'!D25,
IF(AND(A26='HOAI-Tabelle GP I'!A25,B23=ROMAN(3)),'HOAI-Tabelle GP I'!F25,
IF(AND(A26='HOAI-Tabelle GP I'!A25,B23=ROMAN(4)),'HOAI-Tabelle GP I'!H25,
IF(AND(A26='HOAI-Tabelle GP I'!A25,B23=ROMAN(5)),'HOAI-Tabelle GP I'!J25,
IF(AND(A26='HOAI-Tabelle GP I'!A26,B23=ROMAN(1)),'HOAI-Tabelle GP I'!B26,
IF(AND(A26='HOAI-Tabelle GP I'!A26,B23=ROMAN(2)),'HOAI-Tabelle GP I'!D26,
IF(AND(A26='HOAI-Tabelle GP I'!A26,B23=ROMAN(3)),'HOAI-Tabelle GP I'!F26,
IF(AND(A26='HOAI-Tabelle GP I'!A26,B23=ROMAN(4)),'HOAI-Tabelle GP I'!H26,
IF(AND(A26='HOAI-Tabelle GP I'!A26,B23=ROMAN(5)),'HOAI-Tabelle GP I'!J26,
IF(AND(A26='HOAI-Tabelle GP I'!A27,B23=ROMAN(1)),'HOAI-Tabelle GP I'!B27,
IF(AND(A26='HOAI-Tabelle GP I'!A27,B23=ROMAN(2)),'HOAI-Tabelle GP I'!D27,
IF(AND(A26='HOAI-Tabelle GP I'!A27,B23=ROMAN(3)),'HOAI-Tabelle GP I'!F27,
IF(AND(A26='HOAI-Tabelle GP I'!A27,B23=ROMAN(4)),'HOAI-Tabelle GP I'!H27,
IF(AND(A26='HOAI-Tabelle GP I'!A27,B23=ROMAN(5)),'HOAI-Tabelle GP I'!J27,
IF(AND(A26='HOAI-Tabelle GP I'!A28,B23=ROMAN(1)),'HOAI-Tabelle GP I'!B28,
IF(AND(A26='HOAI-Tabelle GP I'!A28,B23=ROMAN(2)),'HOAI-Tabelle GP I'!D28,
IF(AND(A26='HOAI-Tabelle GP I'!A28,B23=ROMAN(3)),'HOAI-Tabelle GP I'!F28,
IF(AND(A26='HOAI-Tabelle GP I'!A28,B23=ROMAN(4)),'HOAI-Tabelle GP I'!H28,
IF(AND(A26='HOAI-Tabelle GP I'!A28,B23=ROMAN(5)),'HOAI-Tabelle GP I'!J28,
IF(AND(A26='HOAI-Tabelle GP I'!A29,B23=ROMAN(1)),'HOAI-Tabelle GP I'!B29,
IF(AND(A26='HOAI-Tabelle GP I'!A29,B23=ROMAN(2)),'HOAI-Tabelle GP I'!D29,
IF(AND(A26='HOAI-Tabelle GP I'!A29,B23=ROMAN(3)),'HOAI-Tabelle GP I'!F29,
IF(AND(A26='HOAI-Tabelle GP I'!A29,B23=ROMAN(4)),'HOAI-Tabelle GP I'!H29,
IF(AND(A26='HOAI-Tabelle GP I'!A29,B23=ROMAN(5)),'HOAI-Tabelle GP I'!J29,
IF(AND(A26='HOAI-Tabelle GP I'!A30,B23=ROMAN(1)),'HOAI-Tabelle GP I'!B30,
IF(AND(A26='HOAI-Tabelle GP I'!A30,B23=ROMAN(2)),'HOAI-Tabelle GP I'!D30,
IF(AND(A26='HOAI-Tabelle GP I'!A30,B23=ROMAN(3)),'HOAI-Tabelle GP I'!F30,
IF(AND(A26='HOAI-Tabelle GP I'!A30,B23=ROMAN(4)),'HOAI-Tabelle GP I'!H30,
IF(AND(A26='HOAI-Tabelle GP I'!A30,B23=ROMAN(5)),'HOAI-Tabelle GP I'!J30,
IF(AND(A26='HOAI-Tabelle GP I'!A31,B23=ROMAN(1)),'HOAI-Tabelle GP I'!B31,
IF(AND(A26='HOAI-Tabelle GP I'!A31,B23=ROMAN(2)),'HOAI-Tabelle GP I'!D31,
IF(AND(A26='HOAI-Tabelle GP I'!A31,B23=ROMAN(3)),'HOAI-Tabelle GP I'!F31,
IF(AND(A26='HOAI-Tabelle GP I'!A31,B23=ROMAN(4)),'HOAI-Tabelle GP I'!H31,
IF(AND(A26='HOAI-Tabelle GP I'!A31,B23=ROMAN(5)),'HOAI-Tabelle GP I'!J31,
IF(AND(A26='HOAI-Tabelle GP I'!A32,B23=ROMAN(1)),'HOAI-Tabelle GP I'!B32,
IF(AND(A26='HOAI-Tabelle GP I'!A32,B23=ROMAN(2)),'HOAI-Tabelle GP I'!D32,
IF(AND(A26='HOAI-Tabelle GP I'!A32,B23=ROMAN(3)),'HOAI-Tabelle GP I'!F32,
IF(AND(A26='HOAI-Tabelle GP I'!A32,B23=ROMAN(4)),'HOAI-Tabelle GP I'!H32,
IF(AND(A26='HOAI-Tabelle GP I'!A32,B23=ROMAN(5)),'HOAI-Tabelle GP I'!J32,
0)))))))))))))))))))))))))))))))))))))))))</f>
        <v>#REF!</v>
      </c>
      <c r="I30" s="6" t="e">
        <f>IF(A26=0,0,
IF(AND(A26='HOAI-Tabelle GP I'!A25,B23=ROMAN(1)),'HOAI-Tabelle GP I'!C25,
IF(AND(A26='HOAI-Tabelle GP I'!A25,B23=ROMAN(2)),'HOAI-Tabelle GP I'!E25,
IF(AND(A26='HOAI-Tabelle GP I'!A25,B23=ROMAN(3)),'HOAI-Tabelle GP I'!G25,
IF(AND(A26='HOAI-Tabelle GP I'!A25,B23=ROMAN(4)),'HOAI-Tabelle GP I'!I25,
IF(AND(A26='HOAI-Tabelle GP I'!A25,B23=ROMAN(5)),'HOAI-Tabelle GP I'!K25,
IF(AND(A26='HOAI-Tabelle GP I'!A26,B23=ROMAN(1)),'HOAI-Tabelle GP I'!C26,
IF(AND(A26='HOAI-Tabelle GP I'!A26,B23=ROMAN(2)),'HOAI-Tabelle GP I'!E26,
IF(AND(A26='HOAI-Tabelle GP I'!A26,B23=ROMAN(3)),'HOAI-Tabelle GP I'!G26,
IF(AND(A26='HOAI-Tabelle GP I'!A26,B23=ROMAN(4)),'HOAI-Tabelle GP I'!I26,
IF(AND(A26='HOAI-Tabelle GP I'!A26,B23=ROMAN(5)),'HOAI-Tabelle GP I'!K26,
IF(AND(A26='HOAI-Tabelle GP I'!A27,B23=ROMAN(1)),'HOAI-Tabelle GP I'!C27,
IF(AND(A26='HOAI-Tabelle GP I'!A27,B23=ROMAN(2)),'HOAI-Tabelle GP I'!E27,
IF(AND(A26='HOAI-Tabelle GP I'!A27,B23=ROMAN(3)),'HOAI-Tabelle GP I'!G27,
IF(AND(A26='HOAI-Tabelle GP I'!A27,B23=ROMAN(4)),'HOAI-Tabelle GP I'!I27,
IF(AND(A26='HOAI-Tabelle GP I'!A27,B23=ROMAN(5)),'HOAI-Tabelle GP I'!K27,
IF(AND(A26='HOAI-Tabelle GP I'!A28,B23=ROMAN(1)),'HOAI-Tabelle GP I'!C28,
IF(AND(A26='HOAI-Tabelle GP I'!A28,B23=ROMAN(2)),'HOAI-Tabelle GP I'!E28,
IF(AND(A26='HOAI-Tabelle GP I'!A28,B23=ROMAN(3)),'HOAI-Tabelle GP I'!G28,
IF(AND(A26='HOAI-Tabelle GP I'!A28,B23=ROMAN(4)),'HOAI-Tabelle GP I'!I28,
IF(AND(A26='HOAI-Tabelle GP I'!A28,B23=ROMAN(5)),'HOAI-Tabelle GP I'!K28,
IF(AND(A26='HOAI-Tabelle GP I'!A29,B23=ROMAN(1)),'HOAI-Tabelle GP I'!C29,
IF(AND(A26='HOAI-Tabelle GP I'!A29,B23=ROMAN(2)),'HOAI-Tabelle GP I'!E29,
IF(AND(A26='HOAI-Tabelle GP I'!A29,B23=ROMAN(3)),'HOAI-Tabelle GP I'!G29,
IF(AND(A26='HOAI-Tabelle GP I'!A29,B23=ROMAN(4)),'HOAI-Tabelle GP I'!I29,
IF(AND(A26='HOAI-Tabelle GP I'!A29,B23=ROMAN(5)),'HOAI-Tabelle GP I'!K29,
IF(AND(A26='HOAI-Tabelle GP I'!A30,B23=ROMAN(1)),'HOAI-Tabelle GP I'!C30,
IF(AND(A26='HOAI-Tabelle GP I'!A30,B23=ROMAN(2)),'HOAI-Tabelle GP I'!E30,
IF(AND(A26='HOAI-Tabelle GP I'!A30,B23=ROMAN(3)),'HOAI-Tabelle GP I'!G30,
IF(AND(A26='HOAI-Tabelle GP I'!A30,B23=ROMAN(4)),'HOAI-Tabelle GP I'!I30,
IF(AND(A26='HOAI-Tabelle GP I'!A30,B23=ROMAN(5)),'HOAI-Tabelle GP I'!K30,
IF(AND(A26='HOAI-Tabelle GP I'!A31,B23=ROMAN(1)),'HOAI-Tabelle GP I'!C31,
IF(AND(A26='HOAI-Tabelle GP I'!A31,B23=ROMAN(2)),'HOAI-Tabelle GP I'!E31,
IF(AND(A26='HOAI-Tabelle GP I'!A31,B23=ROMAN(3)),'HOAI-Tabelle GP I'!G31,
IF(AND(A26='HOAI-Tabelle GP I'!A31,B23=ROMAN(4)),'HOAI-Tabelle GP I'!I31,
IF(AND(A26='HOAI-Tabelle GP I'!A31,B23=ROMAN(5)),'HOAI-Tabelle GP I'!K31,
IF(AND(A26='HOAI-Tabelle GP I'!A32,B23=ROMAN(1)),'HOAI-Tabelle GP I'!C32,
IF(AND(A26='HOAI-Tabelle GP I'!A32,B23=ROMAN(2)),'HOAI-Tabelle GP I'!E32,
IF(AND(A26='HOAI-Tabelle GP I'!A32,B23=ROMAN(3)),'HOAI-Tabelle GP I'!G32,
IF(AND(A26='HOAI-Tabelle GP I'!A32,B23=ROMAN(4)),'HOAI-Tabelle GP I'!I32,
IF(AND(A26='HOAI-Tabelle GP I'!A32,B23=ROMAN(5)),'HOAI-Tabelle GP I'!K32,
0)))))))))))))))))))))))))))))))))))))))))</f>
        <v>#REF!</v>
      </c>
      <c r="J30" s="6"/>
    </row>
    <row r="31" spans="1:10" x14ac:dyDescent="0.25">
      <c r="A31" s="44"/>
      <c r="B31" s="46" t="s">
        <v>3</v>
      </c>
      <c r="C31" s="29"/>
      <c r="D31" s="47" t="s">
        <v>5</v>
      </c>
      <c r="F31" s="48" t="s">
        <v>34</v>
      </c>
      <c r="H31" s="6" t="e">
        <f>IF(A26=0,0,
IF(AND(A26='HOAI-Tabelle GP I'!A33,B23=ROMAN(1)),'HOAI-Tabelle GP I'!B33,
IF(AND(A26='HOAI-Tabelle GP I'!A33,B23=ROMAN(2)),'HOAI-Tabelle GP I'!D33,
IF(AND(A26='HOAI-Tabelle GP I'!A33,B23=ROMAN(3)),'HOAI-Tabelle GP I'!F33,
IF(AND(A26='HOAI-Tabelle GP I'!A33,B23=ROMAN(4)),'HOAI-Tabelle GP I'!H33,
IF(AND(A26='HOAI-Tabelle GP I'!A33,B23=ROMAN(5)),'HOAI-Tabelle GP I'!J33,
IF(AND(A26='HOAI-Tabelle GP I'!A34,B23=ROMAN(1)),'HOAI-Tabelle GP I'!B34,
IF(AND(A26='HOAI-Tabelle GP I'!A34,B23=ROMAN(2)),'HOAI-Tabelle GP I'!D34,
IF(AND(A26='HOAI-Tabelle GP I'!A34,B23=ROMAN(3)),'HOAI-Tabelle GP I'!F34,
IF(AND(A26='HOAI-Tabelle GP I'!A34,B23=ROMAN(4)),'HOAI-Tabelle GP I'!H34,
IF(AND(A26='HOAI-Tabelle GP I'!A34,B23=ROMAN(5)),'HOAI-Tabelle GP I'!J34,
IF(AND(A26='HOAI-Tabelle GP I'!A35,B23=ROMAN(1)),'HOAI-Tabelle GP I'!B35,
IF(AND(A26='HOAI-Tabelle GP I'!A35,B23=ROMAN(2)),'HOAI-Tabelle GP I'!D35,
IF(AND(A26='HOAI-Tabelle GP I'!A35,B23=ROMAN(3)),'HOAI-Tabelle GP I'!F35,
IF(AND(A26='HOAI-Tabelle GP I'!A35,B23=ROMAN(4)),'HOAI-Tabelle GP I'!H35,
IF(AND(A26='HOAI-Tabelle GP I'!A35,B23=ROMAN(5)),'HOAI-Tabelle GP I'!J35,
IF(AND(A26='HOAI-Tabelle GP I'!A36,B23=ROMAN(1)),'HOAI-Tabelle GP I'!B36,
IF(AND(A26='HOAI-Tabelle GP I'!A36,B23=ROMAN(2)),'HOAI-Tabelle GP I'!D36,
IF(AND(A26='HOAI-Tabelle GP I'!A36,B23=ROMAN(3)),'HOAI-Tabelle GP I'!F36,
IF(AND(A26='HOAI-Tabelle GP I'!A36,B23=ROMAN(4)),'HOAI-Tabelle GP I'!H36,
IF(AND(A26='HOAI-Tabelle GP I'!A36,B23=ROMAN(5)),'HOAI-Tabelle GP I'!J36,
IF(AND(A26='HOAI-Tabelle GP I'!A37,B23=ROMAN(1)),'HOAI-Tabelle GP I'!B37,
IF(AND(A26='HOAI-Tabelle GP I'!A37,B23=ROMAN(2)),'HOAI-Tabelle GP I'!D37,
IF(AND(A26='HOAI-Tabelle GP I'!A37,B23=ROMAN(3)),'HOAI-Tabelle GP I'!F37,
IF(AND(A26='HOAI-Tabelle GP I'!A37,B23=ROMAN(4)),'HOAI-Tabelle GP I'!H37,
IF(AND(A26='HOAI-Tabelle GP I'!A37,B23=ROMAN(5)),'HOAI-Tabelle GP I'!J37,
IF(AND(A26='HOAI-Tabelle GP I'!A38,B23=ROMAN(1)),'HOAI-Tabelle GP I'!B38,
IF(AND(A26='HOAI-Tabelle GP I'!A38,B23=ROMAN(2)),'HOAI-Tabelle GP I'!D38,
IF(AND(A26='HOAI-Tabelle GP I'!A38,B23=ROMAN(3)),'HOAI-Tabelle GP I'!F38,
IF(AND(A26='HOAI-Tabelle GP I'!A38,B23=ROMAN(4)),'HOAI-Tabelle GP I'!H38,
IF(AND(A26='HOAI-Tabelle GP I'!A38,B23=ROMAN(5)),'HOAI-Tabelle GP I'!J38,
IF(AND(A26='HOAI-Tabelle GP I'!A39,B23=ROMAN(1)),'HOAI-Tabelle GP I'!B39,
IF(AND(A26='HOAI-Tabelle GP I'!A39,B23=ROMAN(2)),'HOAI-Tabelle GP I'!D39,
IF(AND(A26='HOAI-Tabelle GP I'!A39,B23=ROMAN(3)),'HOAI-Tabelle GP I'!F39,
IF(AND(A26='HOAI-Tabelle GP I'!A39,B23=ROMAN(4)),'HOAI-Tabelle GP I'!H39,
IF(AND(A26='HOAI-Tabelle GP I'!A39,B23=ROMAN(5)),'HOAI-Tabelle GP I'!J39,
IF(AND(A26='HOAI-Tabelle GP I'!A40,B23=ROMAN(1)),'HOAI-Tabelle GP I'!B40,
IF(AND(A26='HOAI-Tabelle GP I'!A40,B23=ROMAN(2)),'HOAI-Tabelle GP I'!D40,
IF(AND(A26='HOAI-Tabelle GP I'!A40,B23=ROMAN(3)),'HOAI-Tabelle GP I'!F40,
IF(AND(A26='HOAI-Tabelle GP I'!A40,B23=ROMAN(4)),'HOAI-Tabelle GP I'!H40,
IF(AND(A26='HOAI-Tabelle GP I'!A40,B23=ROMAN(5)),'HOAI-Tabelle GP I'!J40,
0)))))))))))))))))))))))))))))))))))))))))</f>
        <v>#REF!</v>
      </c>
      <c r="I31" s="6" t="e">
        <f>IF(A26=0,0,
IF(AND(A26='HOAI-Tabelle GP I'!A33,B23=ROMAN(1)),'HOAI-Tabelle GP I'!C33,
IF(AND(A26='HOAI-Tabelle GP I'!A33,B23=ROMAN(2)),'HOAI-Tabelle GP I'!E33,
IF(AND(A26='HOAI-Tabelle GP I'!A33,B23=ROMAN(3)),'HOAI-Tabelle GP I'!G33,
IF(AND(A26='HOAI-Tabelle GP I'!A33,B23=ROMAN(4)),'HOAI-Tabelle GP I'!I33,
IF(AND(A26='HOAI-Tabelle GP I'!A33,B23=ROMAN(5)),'HOAI-Tabelle GP I'!K33,
IF(AND(A26='HOAI-Tabelle GP I'!A34,B23=ROMAN(1)),'HOAI-Tabelle GP I'!C34,
IF(AND(A26='HOAI-Tabelle GP I'!A34,B23=ROMAN(2)),'HOAI-Tabelle GP I'!E34,
IF(AND(A26='HOAI-Tabelle GP I'!A34,B23=ROMAN(3)),'HOAI-Tabelle GP I'!G34,
IF(AND(A26='HOAI-Tabelle GP I'!A34,B23=ROMAN(4)),'HOAI-Tabelle GP I'!I34,
IF(AND(A26='HOAI-Tabelle GP I'!A34,B23=ROMAN(5)),'HOAI-Tabelle GP I'!K34,
IF(AND(A26='HOAI-Tabelle GP I'!A35,B23=ROMAN(1)),'HOAI-Tabelle GP I'!C35,
IF(AND(A26='HOAI-Tabelle GP I'!A35,B23=ROMAN(2)),'HOAI-Tabelle GP I'!E35,
IF(AND(A26='HOAI-Tabelle GP I'!A35,B23=ROMAN(3)),'HOAI-Tabelle GP I'!G35,
IF(AND(A26='HOAI-Tabelle GP I'!A35,B23=ROMAN(4)),'HOAI-Tabelle GP I'!I35,
IF(AND(A26='HOAI-Tabelle GP I'!A35,B23=ROMAN(5)),'HOAI-Tabelle GP I'!K35,
IF(AND(A26='HOAI-Tabelle GP I'!A36,B23=ROMAN(1)),'HOAI-Tabelle GP I'!C36,
IF(AND(A26='HOAI-Tabelle GP I'!A36,B23=ROMAN(2)),'HOAI-Tabelle GP I'!E36,
IF(AND(A26='HOAI-Tabelle GP I'!A36,B23=ROMAN(3)),'HOAI-Tabelle GP I'!G36,
IF(AND(A26='HOAI-Tabelle GP I'!A36,B23=ROMAN(4)),'HOAI-Tabelle GP I'!I36,
IF(AND(A26='HOAI-Tabelle GP I'!A36,B23=ROMAN(5)),'HOAI-Tabelle GP I'!K36,
IF(AND(A26='HOAI-Tabelle GP I'!A37,B23=ROMAN(1)),'HOAI-Tabelle GP I'!C37,
IF(AND(A26='HOAI-Tabelle GP I'!A37,B23=ROMAN(2)),'HOAI-Tabelle GP I'!E37,
IF(AND(A26='HOAI-Tabelle GP I'!A37,B23=ROMAN(3)),'HOAI-Tabelle GP I'!G37,
IF(AND(A26='HOAI-Tabelle GP I'!A37,B23=ROMAN(4)),'HOAI-Tabelle GP I'!I37,
IF(AND(A26='HOAI-Tabelle GP I'!A37,B23=ROMAN(5)),'HOAI-Tabelle GP I'!K37,
IF(AND(A26='HOAI-Tabelle GP I'!A38,B23=ROMAN(1)),'HOAI-Tabelle GP I'!C38,
IF(AND(A26='HOAI-Tabelle GP I'!A38,B23=ROMAN(2)),'HOAI-Tabelle GP I'!E38,
IF(AND(A26='HOAI-Tabelle GP I'!A38,B23=ROMAN(3)),'HOAI-Tabelle GP I'!G38,
IF(AND(A26='HOAI-Tabelle GP I'!A38,B23=ROMAN(4)),'HOAI-Tabelle GP I'!I38,
IF(AND(A26='HOAI-Tabelle GP I'!A38,B23=ROMAN(5)),'HOAI-Tabelle GP I'!K38,
IF(AND(A26='HOAI-Tabelle GP I'!A39,B23=ROMAN(1)),'HOAI-Tabelle GP I'!C39,
IF(AND(A26='HOAI-Tabelle GP I'!A39,B23=ROMAN(2)),'HOAI-Tabelle GP I'!E39,
IF(AND(A26='HOAI-Tabelle GP I'!A39,B23=ROMAN(3)),'HOAI-Tabelle GP I'!G39,
IF(AND(A26='HOAI-Tabelle GP I'!A39,B23=ROMAN(4)),'HOAI-Tabelle GP I'!I39,
IF(AND(A26='HOAI-Tabelle GP I'!A39,B23=ROMAN(5)),'HOAI-Tabelle GP I'!K39,
IF(AND(A26='HOAI-Tabelle GP I'!A40,B23=ROMAN(1)),'HOAI-Tabelle GP I'!C40,
IF(AND(A26='HOAI-Tabelle GP I'!A40,B23=ROMAN(2)),'HOAI-Tabelle GP I'!E40,
IF(AND(A26='HOAI-Tabelle GP I'!A40,B23=ROMAN(3)),'HOAI-Tabelle GP I'!G40,
IF(AND(A26='HOAI-Tabelle GP I'!A40,B23=ROMAN(4)),'HOAI-Tabelle GP I'!I40,
IF(AND(A26='HOAI-Tabelle GP I'!A40,B23=ROMAN(5)),'HOAI-Tabelle GP I'!K40,
0)))))))))))))))))))))))))))))))))))))))))</f>
        <v>#REF!</v>
      </c>
      <c r="J31" s="6"/>
    </row>
    <row r="32" spans="1:10" ht="15.75" thickBot="1" x14ac:dyDescent="0.3">
      <c r="A32" s="49" t="s">
        <v>29</v>
      </c>
      <c r="B32" s="50" t="e">
        <f>(B29+C29)/2</f>
        <v>#REF!</v>
      </c>
      <c r="C32" s="50"/>
      <c r="D32" s="51" t="e">
        <f>(C29+D29)/2</f>
        <v>#REF!</v>
      </c>
      <c r="F32" s="48" t="s">
        <v>35</v>
      </c>
      <c r="H32" s="6" t="e">
        <f>IF(A26=0,0,
IF(AND(A26='HOAI-Tabelle GP I'!A41,B23=ROMAN(1)),'HOAI-Tabelle GP I'!B41,
IF(AND(A26='HOAI-Tabelle GP I'!A41,B23=ROMAN(2)),'HOAI-Tabelle GP I'!D41,
IF(AND(A26='HOAI-Tabelle GP I'!A41,B23=ROMAN(3)),'HOAI-Tabelle GP I'!F41,
IF(AND(A26='HOAI-Tabelle GP I'!A41,B23=ROMAN(4)),'HOAI-Tabelle GP I'!H41,
IF(AND(A26='HOAI-Tabelle GP I'!A41,B23=ROMAN(5)),'HOAI-Tabelle GP I'!J41,
IF(AND(A26='HOAI-Tabelle GP I'!A42,B23=ROMAN(1)),'HOAI-Tabelle GP I'!B42,
IF(AND(A26='HOAI-Tabelle GP I'!A42,B23=ROMAN(2)),'HOAI-Tabelle GP I'!D42,
IF(AND(A26='HOAI-Tabelle GP I'!A42,B23=ROMAN(3)),'HOAI-Tabelle GP I'!F42,
IF(AND(A26='HOAI-Tabelle GP I'!A42,B23=ROMAN(4)),'HOAI-Tabelle GP I'!H42,
IF(AND(A26='HOAI-Tabelle GP I'!A42,B23=ROMAN(5)),'HOAI-Tabelle GP I'!J42,
IF(AND(A26='HOAI-Tabelle GP I'!A43,B23=ROMAN(1)),'HOAI-Tabelle GP I'!B43,
IF(AND(A26='HOAI-Tabelle GP I'!A43,B23=ROMAN(2)),'HOAI-Tabelle GP I'!D43,
IF(AND(A26='HOAI-Tabelle GP I'!A43,B23=ROMAN(3)),'HOAI-Tabelle GP I'!F43,
IF(AND(A26='HOAI-Tabelle GP I'!A43,B23=ROMAN(4)),'HOAI-Tabelle GP I'!H43,
IF(AND(A26='HOAI-Tabelle GP I'!A43,B23=ROMAN(5)),'HOAI-Tabelle GP I'!J43,
IF(AND(A26='HOAI-Tabelle GP I'!A44,B23=ROMAN(1)),'HOAI-Tabelle GP I'!B44,
IF(AND(A26='HOAI-Tabelle GP I'!A44,B23=ROMAN(2)),'HOAI-Tabelle GP I'!D44,
IF(AND(A26='HOAI-Tabelle GP I'!A44,B23=ROMAN(3)),'HOAI-Tabelle GP I'!F44,
IF(AND(A26='HOAI-Tabelle GP I'!A44,B23=ROMAN(4)),'HOAI-Tabelle GP I'!H44,
IF(AND(A26='HOAI-Tabelle GP I'!A44,B23=ROMAN(5)),'HOAI-Tabelle GP I'!J44,
IF(AND(A26='HOAI-Tabelle GP I'!A45,B23=ROMAN(1)),'HOAI-Tabelle GP I'!B45,
IF(AND(A26='HOAI-Tabelle GP I'!A45,B23=ROMAN(2)),'HOAI-Tabelle GP I'!D45,
IF(AND(A26='HOAI-Tabelle GP I'!A45,B23=ROMAN(3)),'HOAI-Tabelle GP I'!F45,
IF(AND(A26='HOAI-Tabelle GP I'!A45,B23=ROMAN(4)),'HOAI-Tabelle GP I'!H45,
IF(AND(A26='HOAI-Tabelle GP I'!A45,B23=ROMAN(5)),'HOAI-Tabelle GP I'!J45,
0))))))))))))))))))))))))))</f>
        <v>#REF!</v>
      </c>
      <c r="I32" s="6" t="e">
        <f>IF(A26=0,0,
IF(AND(A26='HOAI-Tabelle GP I'!A41,B23=ROMAN(1)),'HOAI-Tabelle GP I'!C41,
IF(AND(A26='HOAI-Tabelle GP I'!A41,B23=ROMAN(2)),'HOAI-Tabelle GP I'!E41,
IF(AND(A26='HOAI-Tabelle GP I'!A41,B23=ROMAN(3)),'HOAI-Tabelle GP I'!G41,
IF(AND(A26='HOAI-Tabelle GP I'!A41,B23=ROMAN(4)),'HOAI-Tabelle GP I'!I41,
IF(AND(A26='HOAI-Tabelle GP I'!A41,B23=ROMAN(5)),'HOAI-Tabelle GP I'!K41,
IF(AND(A26='HOAI-Tabelle GP I'!A42,B23=ROMAN(1)),'HOAI-Tabelle GP I'!C42,
IF(AND(A26='HOAI-Tabelle GP I'!A42,B23=ROMAN(2)),'HOAI-Tabelle GP I'!E42,
IF(AND(A26='HOAI-Tabelle GP I'!A42,B23=ROMAN(3)),'HOAI-Tabelle GP I'!G42,
IF(AND(A26='HOAI-Tabelle GP I'!A42,B23=ROMAN(4)),'HOAI-Tabelle GP I'!I42,
IF(AND(A26='HOAI-Tabelle GP I'!A42,B23=ROMAN(5)),'HOAI-Tabelle GP I'!K42,
IF(AND(A26='HOAI-Tabelle GP I'!A43,B23=ROMAN(1)),'HOAI-Tabelle GP I'!C43,
IF(AND(A26='HOAI-Tabelle GP I'!A43,B23=ROMAN(2)),'HOAI-Tabelle GP I'!E43,
IF(AND(A26='HOAI-Tabelle GP I'!A43,B23=ROMAN(3)),'HOAI-Tabelle GP I'!G43,
IF(AND(A26='HOAI-Tabelle GP I'!A43,B23=ROMAN(4)),'HOAI-Tabelle GP I'!I43,
IF(AND(A26='HOAI-Tabelle GP I'!A43,B23=ROMAN(5)),'HOAI-Tabelle GP I'!K43,
IF(AND(A26='HOAI-Tabelle GP I'!A44,B23=ROMAN(1)),'HOAI-Tabelle GP I'!C44,
IF(AND(A26='HOAI-Tabelle GP I'!A44,B23=ROMAN(2)),'HOAI-Tabelle GP I'!E44,
IF(AND(A26='HOAI-Tabelle GP I'!A44,B23=ROMAN(3)),'HOAI-Tabelle GP I'!G44,
IF(AND(A26='HOAI-Tabelle GP I'!A44,B23=ROMAN(4)),'HOAI-Tabelle GP I'!I44,
IF(AND(A26='HOAI-Tabelle GP I'!A44,B23=ROMAN(5)),'HOAI-Tabelle GP I'!K44,
IF(AND(A26='HOAI-Tabelle GP I'!A45,B23=ROMAN(1)),'HOAI-Tabelle GP I'!C45,
IF(AND(A26='HOAI-Tabelle GP I'!A45,B23=ROMAN(2)),'HOAI-Tabelle GP I'!E45,
IF(AND(A26='HOAI-Tabelle GP I'!A45,B23=ROMAN(3)),'HOAI-Tabelle GP I'!G45,
IF(AND(A26='HOAI-Tabelle GP I'!A45,B23=ROMAN(4)),'HOAI-Tabelle GP I'!I45,
IF(AND(A26='HOAI-Tabelle GP I'!A45,B23=ROMAN(5)),'HOAI-Tabelle GP I'!K45,
0))))))))))))))))))))))))))</f>
        <v>#REF!</v>
      </c>
      <c r="J32" s="6"/>
    </row>
    <row r="33" spans="1:10" x14ac:dyDescent="0.25">
      <c r="A33" s="28"/>
      <c r="B33" s="29"/>
      <c r="C33" s="30"/>
      <c r="D33" s="31"/>
      <c r="H33" s="6"/>
      <c r="I33" s="6"/>
      <c r="J33" s="6"/>
    </row>
    <row r="34" spans="1:10" x14ac:dyDescent="0.25">
      <c r="A34" s="52" t="s">
        <v>36</v>
      </c>
      <c r="B34" s="53"/>
      <c r="C34" s="53" t="e">
        <f>IF($C$23="mindest",$B$29,IF($C$23="mittel",$C$29,IF($C$23="höchst",$D$29,IF($C$23="viertel",$B$32,$D$32))))</f>
        <v>#REF!</v>
      </c>
      <c r="D34" s="54"/>
      <c r="H34" s="140" t="s">
        <v>92</v>
      </c>
      <c r="I34" s="141" t="s">
        <v>93</v>
      </c>
      <c r="J34" s="6"/>
    </row>
    <row r="35" spans="1:10" x14ac:dyDescent="0.25">
      <c r="A35" s="52"/>
      <c r="B35" s="53"/>
      <c r="C35" s="53"/>
      <c r="D35" s="31"/>
      <c r="H35" s="6" t="e">
        <f>IF(A26=0,0,
IF(AND(A27='HOAI-Tabelle GP I'!A9,B23=ROMAN(1)),'HOAI-Tabelle GP I'!B9,
IF(AND(A27='HOAI-Tabelle GP I'!A9,B23=ROMAN(2)),'HOAI-Tabelle GP I'!D9,
IF(AND(A27='HOAI-Tabelle GP I'!A9,B23=ROMAN(3)),'HOAI-Tabelle GP I'!F9,
IF(AND(A27='HOAI-Tabelle GP I'!A9,B23=ROMAN(4)),'HOAI-Tabelle GP I'!H9,
IF(AND(A27='HOAI-Tabelle GP I'!A9,B23=ROMAN(5)),'HOAI-Tabelle GP I'!J9,
IF(AND(A27='HOAI-Tabelle GP I'!A10,B23=ROMAN(1)),'HOAI-Tabelle GP I'!B10,
IF(AND(A27='HOAI-Tabelle GP I'!A10,B23=ROMAN(2)),'HOAI-Tabelle GP I'!D10,
IF(AND(A27='HOAI-Tabelle GP I'!A10,B23=ROMAN(3)),'HOAI-Tabelle GP I'!F10,
IF(AND(A27='HOAI-Tabelle GP I'!A10,B23=ROMAN(4)),'HOAI-Tabelle GP I'!H10,
IF(AND(A27='HOAI-Tabelle GP I'!A10,B23=ROMAN(5)),'HOAI-Tabelle GP I'!J10,
IF(AND(A27='HOAI-Tabelle GP I'!A11,B23=ROMAN(1)),'HOAI-Tabelle GP I'!B11,
IF(AND(A27='HOAI-Tabelle GP I'!A11,B23=ROMAN(2)),'HOAI-Tabelle GP I'!D11,
IF(AND(A27='HOAI-Tabelle GP I'!A11,B23=ROMAN(3)),'HOAI-Tabelle GP I'!F11,
IF(AND(A27='HOAI-Tabelle GP I'!A11,B23=ROMAN(4)),'HOAI-Tabelle GP I'!H11,
IF(AND(A27='HOAI-Tabelle GP I'!A11,B23=ROMAN(5)),'HOAI-Tabelle GP I'!J11,
IF(AND(A27='HOAI-Tabelle GP I'!A12,B23=ROMAN(1)),'HOAI-Tabelle GP I'!B12,
IF(AND(A27='HOAI-Tabelle GP I'!A12,B23=ROMAN(2)),'HOAI-Tabelle GP I'!D12,
IF(AND(A27='HOAI-Tabelle GP I'!A12,B23=ROMAN(3)),'HOAI-Tabelle GP I'!F12,
IF(AND(A27='HOAI-Tabelle GP I'!A12,B23=ROMAN(4)),'HOAI-Tabelle GP I'!H12,
IF(AND(A27='HOAI-Tabelle GP I'!A12,B23=ROMAN(5)),'HOAI-Tabelle GP I'!J12,
IF(AND(A27='HOAI-Tabelle GP I'!A13,B23=ROMAN(1)),'HOAI-Tabelle GP I'!B13,
IF(AND(A27='HOAI-Tabelle GP I'!A13,B23=ROMAN(2)),'HOAI-Tabelle GP I'!D13,
IF(AND(A27='HOAI-Tabelle GP I'!A13,B23=ROMAN(3)),'HOAI-Tabelle GP I'!F13,
IF(AND(A27='HOAI-Tabelle GP I'!A13,B23=ROMAN(4)),'HOAI-Tabelle GP I'!H13,
IF(AND(A27='HOAI-Tabelle GP I'!A13,B23=ROMAN(5)),'HOAI-Tabelle GP I'!J13,
IF(AND(A27='HOAI-Tabelle GP I'!A14,B23=ROMAN(1)),'HOAI-Tabelle GP I'!B14,
IF(AND(A27='HOAI-Tabelle GP I'!A14,B23=ROMAN(2)),'HOAI-Tabelle GP I'!D14,
IF(AND(A27='HOAI-Tabelle GP I'!A14,B23=ROMAN(3)),'HOAI-Tabelle GP I'!F14,
IF(AND(A27='HOAI-Tabelle GP I'!A14,B23=ROMAN(4)),'HOAI-Tabelle GP I'!H14,
IF(AND(A27='HOAI-Tabelle GP I'!A14,B23=ROMAN(5)),'HOAI-Tabelle GP I'!J14,
IF(AND(A27='HOAI-Tabelle GP I'!A15,B23=ROMAN(1)),'HOAI-Tabelle GP I'!B15,
IF(AND(A27='HOAI-Tabelle GP I'!A15,B23=ROMAN(2)),'HOAI-Tabelle GP I'!D15,
IF(AND(A27='HOAI-Tabelle GP I'!A15,B23=ROMAN(3)),'HOAI-Tabelle GP I'!F15,
IF(AND(A27='HOAI-Tabelle GP I'!A15,B23=ROMAN(4)),'HOAI-Tabelle GP I'!H15,
IF(AND(A27='HOAI-Tabelle GP I'!A15,B23=ROMAN(5)),'HOAI-Tabelle GP I'!J15,
IF(AND(A27='HOAI-Tabelle GP I'!A16,B23=ROMAN(1)),'HOAI-Tabelle GP I'!B16,
IF(AND(A27='HOAI-Tabelle GP I'!A16,B23=ROMAN(2)),'HOAI-Tabelle GP I'!D16,
IF(AND(A27='HOAI-Tabelle GP I'!A16,B23=ROMAN(3)),'HOAI-Tabelle GP I'!F16,
IF(AND(A27='HOAI-Tabelle GP I'!A16,B23=ROMAN(4)),'HOAI-Tabelle GP I'!H16,
IF(AND(A27='HOAI-Tabelle GP I'!A16,B23=ROMAN(5)),'HOAI-Tabelle GP I'!J16,
0)))))))))))))))))))))))))))))))))))))))))</f>
        <v>#REF!</v>
      </c>
      <c r="I35" s="6" t="e">
        <f>IF(A26=0,0,
IF(AND(A27='HOAI-Tabelle GP I'!A9,B23=ROMAN(1)),'HOAI-Tabelle GP I'!C9,
IF(AND(A27='HOAI-Tabelle GP I'!A9,B23=ROMAN(2)),'HOAI-Tabelle GP I'!E9,
IF(AND(A27='HOAI-Tabelle GP I'!A9,B23=ROMAN(3)),'HOAI-Tabelle GP I'!G9,
IF(AND(A27='HOAI-Tabelle GP I'!A9,B23=ROMAN(4)),'HOAI-Tabelle GP I'!I9,
IF(AND(A27='HOAI-Tabelle GP I'!A9,B23=ROMAN(5)),'HOAI-Tabelle GP I'!K9,
IF(AND(A27='HOAI-Tabelle GP I'!A10,B23=ROMAN(1)),'HOAI-Tabelle GP I'!C10,
IF(AND(A27='HOAI-Tabelle GP I'!A10,B23=ROMAN(2)),'HOAI-Tabelle GP I'!E10,
IF(AND(A27='HOAI-Tabelle GP I'!A10,B23=ROMAN(3)),'HOAI-Tabelle GP I'!G10,
IF(AND(A27='HOAI-Tabelle GP I'!A10,B23=ROMAN(4)),'HOAI-Tabelle GP I'!I10,
IF(AND(A27='HOAI-Tabelle GP I'!A10,B23=ROMAN(5)),'HOAI-Tabelle GP I'!K10,
IF(AND(A27='HOAI-Tabelle GP I'!A11,B23=ROMAN(1)),'HOAI-Tabelle GP I'!C11,
IF(AND(A27='HOAI-Tabelle GP I'!A11,B23=ROMAN(2)),'HOAI-Tabelle GP I'!E11,
IF(AND(A27='HOAI-Tabelle GP I'!A11,B23=ROMAN(3)),'HOAI-Tabelle GP I'!G11,
IF(AND(A27='HOAI-Tabelle GP I'!A11,B23=ROMAN(4)),'HOAI-Tabelle GP I'!I11,
IF(AND(A27='HOAI-Tabelle GP I'!A11,B23=ROMAN(5)),'HOAI-Tabelle GP I'!K11,
IF(AND(A27='HOAI-Tabelle GP I'!A12,B23=ROMAN(1)),'HOAI-Tabelle GP I'!C12,
IF(AND(A27='HOAI-Tabelle GP I'!A12,B23=ROMAN(2)),'HOAI-Tabelle GP I'!E12,
IF(AND(A27='HOAI-Tabelle GP I'!A12,B23=ROMAN(3)),'HOAI-Tabelle GP I'!G12,
IF(AND(A27='HOAI-Tabelle GP I'!A12,B23=ROMAN(4)),'HOAI-Tabelle GP I'!I12,
IF(AND(A27='HOAI-Tabelle GP I'!A12,B23=ROMAN(5)),'HOAI-Tabelle GP I'!K12,
IF(AND(A27='HOAI-Tabelle GP I'!A13,B23=ROMAN(1)),'HOAI-Tabelle GP I'!C13,
IF(AND(A27='HOAI-Tabelle GP I'!A13,B23=ROMAN(2)),'HOAI-Tabelle GP I'!E13,
IF(AND(A27='HOAI-Tabelle GP I'!A13,B23=ROMAN(3)),'HOAI-Tabelle GP I'!G13,
IF(AND(A27='HOAI-Tabelle GP I'!A13,B23=ROMAN(4)),'HOAI-Tabelle GP I'!I13,
IF(AND(A27='HOAI-Tabelle GP I'!A13,B23=ROMAN(5)),'HOAI-Tabelle GP I'!K13,
IF(AND(A27='HOAI-Tabelle GP I'!A14,B23=ROMAN(1)),'HOAI-Tabelle GP I'!C14,
IF(AND(A27='HOAI-Tabelle GP I'!A14,B23=ROMAN(2)),'HOAI-Tabelle GP I'!E14,
IF(AND(A27='HOAI-Tabelle GP I'!A14,B23=ROMAN(3)),'HOAI-Tabelle GP I'!G14,
IF(AND(A27='HOAI-Tabelle GP I'!A14,B23=ROMAN(4)),'HOAI-Tabelle GP I'!I14,
IF(AND(A27='HOAI-Tabelle GP I'!A14,B23=ROMAN(5)),'HOAI-Tabelle GP I'!K14,
IF(AND(A27='HOAI-Tabelle GP I'!A15,B23=ROMAN(1)),'HOAI-Tabelle GP I'!C15,
IF(AND(A27='HOAI-Tabelle GP I'!A15,B23=ROMAN(2)),'HOAI-Tabelle GP I'!E15,
IF(AND(A27='HOAI-Tabelle GP I'!A15,B23=ROMAN(3)),'HOAI-Tabelle GP I'!G15,
IF(AND(A27='HOAI-Tabelle GP I'!A15,B23=ROMAN(4)),'HOAI-Tabelle GP I'!I15,
IF(AND(A27='HOAI-Tabelle GP I'!A15,B23=ROMAN(5)),'HOAI-Tabelle GP I'!K15,
IF(AND(A27='HOAI-Tabelle GP I'!A16,B23=ROMAN(1)),'HOAI-Tabelle GP I'!C16,
IF(AND(A27='HOAI-Tabelle GP I'!A16,B23=ROMAN(2)),'HOAI-Tabelle GP I'!E16,
IF(AND(A27='HOAI-Tabelle GP I'!A16,B23=ROMAN(3)),'HOAI-Tabelle GP I'!G16,
IF(AND(A27='HOAI-Tabelle GP I'!A16,B23=ROMAN(4)),'HOAI-Tabelle GP I'!I16,
IF(AND(A27='HOAI-Tabelle GP I'!A16,B23=ROMAN(5)),'HOAI-Tabelle GP I'!K16,
0)))))))))))))))))))))))))))))))))))))))))</f>
        <v>#REF!</v>
      </c>
      <c r="J35" s="6"/>
    </row>
    <row r="36" spans="1:10" x14ac:dyDescent="0.25">
      <c r="A36" s="32"/>
      <c r="B36" s="29" t="s">
        <v>1</v>
      </c>
      <c r="C36" s="29" t="s">
        <v>37</v>
      </c>
      <c r="D36" s="31"/>
      <c r="H36" s="6" t="e">
        <f>IF(A26=0,0,
IF(AND(A27='HOAI-Tabelle GP I'!A17,B23=ROMAN(1)),'HOAI-Tabelle GP I'!B17,
IF(AND(A27='HOAI-Tabelle GP I'!A17,B23=ROMAN(2)),'HOAI-Tabelle GP I'!D17,
IF(AND(A27='HOAI-Tabelle GP I'!A17,B23=ROMAN(3)),'HOAI-Tabelle GP I'!F17,
IF(AND(A27='HOAI-Tabelle GP I'!A17,B23=ROMAN(4)),'HOAI-Tabelle GP I'!H17,
IF(AND(A27='HOAI-Tabelle GP I'!A17,B23=ROMAN(5)),'HOAI-Tabelle GP I'!J17,
IF(AND(A27='HOAI-Tabelle GP I'!A18,B23=ROMAN(1)),'HOAI-Tabelle GP I'!B18,
IF(AND(A27='HOAI-Tabelle GP I'!A18,B23=ROMAN(2)),'HOAI-Tabelle GP I'!D18,
IF(AND(A27='HOAI-Tabelle GP I'!A18,B23=ROMAN(3)),'HOAI-Tabelle GP I'!F18,
IF(AND(A27='HOAI-Tabelle GP I'!A18,B23=ROMAN(4)),'HOAI-Tabelle GP I'!H18,
IF(AND(A27='HOAI-Tabelle GP I'!A18,B23=ROMAN(5)),'HOAI-Tabelle GP I'!J18,
IF(AND(A27='HOAI-Tabelle GP I'!A19,B23=ROMAN(1)),'HOAI-Tabelle GP I'!B19,
IF(AND(A27='HOAI-Tabelle GP I'!A19,B23=ROMAN(2)),'HOAI-Tabelle GP I'!D19,
IF(AND(A27='HOAI-Tabelle GP I'!A19,B23=ROMAN(3)),'HOAI-Tabelle GP I'!F19,
IF(AND(A27='HOAI-Tabelle GP I'!A19,B23=ROMAN(4)),'HOAI-Tabelle GP I'!H19,
IF(AND(A27='HOAI-Tabelle GP I'!A19,B23=ROMAN(5)),'HOAI-Tabelle GP I'!J19,
IF(AND(A27='HOAI-Tabelle GP I'!A20,B23=ROMAN(1)),'HOAI-Tabelle GP I'!B20,
IF(AND(A27='HOAI-Tabelle GP I'!A20,B23=ROMAN(2)),'HOAI-Tabelle GP I'!D20,
IF(AND(A27='HOAI-Tabelle GP I'!A20,B23=ROMAN(3)),'HOAI-Tabelle GP I'!F20,
IF(AND(A27='HOAI-Tabelle GP I'!A20,B23=ROMAN(4)),'HOAI-Tabelle GP I'!H20,
IF(AND(A27='HOAI-Tabelle GP I'!A20,B23=ROMAN(5)),'HOAI-Tabelle GP I'!J20,
IF(AND(A27='HOAI-Tabelle GP I'!A21,B23=ROMAN(1)),'HOAI-Tabelle GP I'!B21,
IF(AND(A27='HOAI-Tabelle GP I'!A21,B23=ROMAN(2)),'HOAI-Tabelle GP I'!D21,
IF(AND(A27='HOAI-Tabelle GP I'!A21,B23=ROMAN(3)),'HOAI-Tabelle GP I'!F21,
IF(AND(A27='HOAI-Tabelle GP I'!A21,B23=ROMAN(4)),'HOAI-Tabelle GP I'!H21,
IF(AND(A27='HOAI-Tabelle GP I'!A21,B23=ROMAN(5)),'HOAI-Tabelle GP I'!J21,
IF(AND(A27='HOAI-Tabelle GP I'!A22,B23=ROMAN(1)),'HOAI-Tabelle GP I'!B22,
IF(AND(A27='HOAI-Tabelle GP I'!A22,B23=ROMAN(2)),'HOAI-Tabelle GP I'!D22,
IF(AND(A27='HOAI-Tabelle GP I'!A22,B23=ROMAN(3)),'HOAI-Tabelle GP I'!F22,
IF(AND(A27='HOAI-Tabelle GP I'!A22,B23=ROMAN(4)),'HOAI-Tabelle GP I'!H22,
IF(AND(A27='HOAI-Tabelle GP I'!A22,B23=ROMAN(5)),'HOAI-Tabelle GP I'!J22,
IF(AND(A27='HOAI-Tabelle GP I'!A23,B23=ROMAN(1)),'HOAI-Tabelle GP I'!B23,
IF(AND(A27='HOAI-Tabelle GP I'!A23,B23=ROMAN(2)),'HOAI-Tabelle GP I'!D23,
IF(AND(A27='HOAI-Tabelle GP I'!A23,B23=ROMAN(3)),'HOAI-Tabelle GP I'!F23,
IF(AND(A27='HOAI-Tabelle GP I'!A23,B23=ROMAN(4)),'HOAI-Tabelle GP I'!H23,
IF(AND(A27='HOAI-Tabelle GP I'!A23,B23=ROMAN(5)),'HOAI-Tabelle GP I'!J23,
IF(AND(A27='HOAI-Tabelle GP I'!A24,B23=ROMAN(1)),'HOAI-Tabelle GP I'!B24,
IF(AND(A27='HOAI-Tabelle GP I'!A24,B23=ROMAN(2)),'HOAI-Tabelle GP I'!D24,
IF(AND(A27='HOAI-Tabelle GP I'!A24,B23=ROMAN(3)),'HOAI-Tabelle GP I'!F24,
IF(AND(A27='HOAI-Tabelle GP I'!A24,B23=ROMAN(4)),'HOAI-Tabelle GP I'!H24,
IF(AND(A27='HOAI-Tabelle GP I'!A24,B23=ROMAN(5)),'HOAI-Tabelle GP I'!J24,
0)))))))))))))))))))))))))))))))))))))))))</f>
        <v>#REF!</v>
      </c>
      <c r="I36" s="6" t="e">
        <f>IF(A26=0,0,
IF(AND(A27='HOAI-Tabelle GP I'!A17,B23=ROMAN(1)),'HOAI-Tabelle GP I'!C17,
IF(AND(A27='HOAI-Tabelle GP I'!A17,B23=ROMAN(2)),'HOAI-Tabelle GP I'!E17,
IF(AND(A27='HOAI-Tabelle GP I'!A17,B23=ROMAN(3)),'HOAI-Tabelle GP I'!G17,
IF(AND(A27='HOAI-Tabelle GP I'!A17,B23=ROMAN(4)),'HOAI-Tabelle GP I'!I17,
IF(AND(A27='HOAI-Tabelle GP I'!A17,B23=ROMAN(5)),'HOAI-Tabelle GP I'!K17,
IF(AND(A27='HOAI-Tabelle GP I'!A18,B23=ROMAN(1)),'HOAI-Tabelle GP I'!C18,
IF(AND(A27='HOAI-Tabelle GP I'!A18,B23=ROMAN(2)),'HOAI-Tabelle GP I'!E18,
IF(AND(A27='HOAI-Tabelle GP I'!A18,B23=ROMAN(3)),'HOAI-Tabelle GP I'!G18,
IF(AND(A27='HOAI-Tabelle GP I'!A18,B23=ROMAN(4)),'HOAI-Tabelle GP I'!I18,
IF(AND(A27='HOAI-Tabelle GP I'!A18,B23=ROMAN(5)),'HOAI-Tabelle GP I'!K18,
IF(AND(A27='HOAI-Tabelle GP I'!A19,B23=ROMAN(1)),'HOAI-Tabelle GP I'!C19,
IF(AND(A27='HOAI-Tabelle GP I'!A19,B23=ROMAN(2)),'HOAI-Tabelle GP I'!E19,
IF(AND(A27='HOAI-Tabelle GP I'!A19,B23=ROMAN(3)),'HOAI-Tabelle GP I'!G19,
IF(AND(A27='HOAI-Tabelle GP I'!A19,B23=ROMAN(4)),'HOAI-Tabelle GP I'!I19,
IF(AND(A27='HOAI-Tabelle GP I'!A19,B23=ROMAN(5)),'HOAI-Tabelle GP I'!K19,
IF(AND(A27='HOAI-Tabelle GP I'!A20,B23=ROMAN(1)),'HOAI-Tabelle GP I'!C20,
IF(AND(A27='HOAI-Tabelle GP I'!A20,B23=ROMAN(2)),'HOAI-Tabelle GP I'!E20,
IF(AND(A27='HOAI-Tabelle GP I'!A20,B23=ROMAN(3)),'HOAI-Tabelle GP I'!G20,
IF(AND(A27='HOAI-Tabelle GP I'!A20,B23=ROMAN(4)),'HOAI-Tabelle GP I'!I20,
IF(AND(A27='HOAI-Tabelle GP I'!A20,B23=ROMAN(5)),'HOAI-Tabelle GP I'!K20,
IF(AND(A27='HOAI-Tabelle GP I'!A21,B23=ROMAN(1)),'HOAI-Tabelle GP I'!C21,
IF(AND(A27='HOAI-Tabelle GP I'!A21,B23=ROMAN(2)),'HOAI-Tabelle GP I'!E21,
IF(AND(A27='HOAI-Tabelle GP I'!A21,B23=ROMAN(3)),'HOAI-Tabelle GP I'!G21,
IF(AND(A27='HOAI-Tabelle GP I'!A21,B23=ROMAN(4)),'HOAI-Tabelle GP I'!I21,
IF(AND(A27='HOAI-Tabelle GP I'!A21,B23=ROMAN(5)),'HOAI-Tabelle GP I'!K21,
IF(AND(A27='HOAI-Tabelle GP I'!A22,B23=ROMAN(1)),'HOAI-Tabelle GP I'!C22,
IF(AND(A27='HOAI-Tabelle GP I'!A22,B23=ROMAN(2)),'HOAI-Tabelle GP I'!E22,
IF(AND(A27='HOAI-Tabelle GP I'!A22,B23=ROMAN(3)),'HOAI-Tabelle GP I'!G22,
IF(AND(A27='HOAI-Tabelle GP I'!A22,B23=ROMAN(4)),'HOAI-Tabelle GP I'!I22,
IF(AND(A27='HOAI-Tabelle GP I'!A22,B23=ROMAN(5)),'HOAI-Tabelle GP I'!K22,
IF(AND(A27='HOAI-Tabelle GP I'!A23,B23=ROMAN(1)),'HOAI-Tabelle GP I'!C23,
IF(AND(A27='HOAI-Tabelle GP I'!A23,B23=ROMAN(2)),'HOAI-Tabelle GP I'!E23,
IF(AND(A27='HOAI-Tabelle GP I'!A23,B23=ROMAN(3)),'HOAI-Tabelle GP I'!G23,
IF(AND(A27='HOAI-Tabelle GP I'!A23,B23=ROMAN(4)),'HOAI-Tabelle GP I'!I23,
IF(AND(A27='HOAI-Tabelle GP I'!A23,B23=ROMAN(5)),'HOAI-Tabelle GP I'!K23,
IF(AND(A27='HOAI-Tabelle GP I'!A24,B23=ROMAN(1)),'HOAI-Tabelle GP I'!C24,
IF(AND(A27='HOAI-Tabelle GP I'!A24,B23=ROMAN(2)),'HOAI-Tabelle GP I'!E24,
IF(AND(A27='HOAI-Tabelle GP I'!A24,B23=ROMAN(3)),'HOAI-Tabelle GP I'!G24,
IF(AND(A27='HOAI-Tabelle GP I'!A24,B23=ROMAN(4)),'HOAI-Tabelle GP I'!I24,
IF(AND(A27='HOAI-Tabelle GP I'!A24,B23=ROMAN(5)),'HOAI-Tabelle GP I'!K24,
0)))))))))))))))))))))))))))))))))))))))))</f>
        <v>#REF!</v>
      </c>
      <c r="J36" s="6"/>
    </row>
    <row r="37" spans="1:10" x14ac:dyDescent="0.25">
      <c r="A37" s="40" t="s">
        <v>38</v>
      </c>
      <c r="B37" s="55">
        <v>0.02</v>
      </c>
      <c r="C37" s="56" t="e">
        <f>Preisblatt!#REF!</f>
        <v>#REF!</v>
      </c>
      <c r="D37" s="57" t="e">
        <f>$C$34*C37</f>
        <v>#REF!</v>
      </c>
      <c r="F37" s="16"/>
      <c r="H37" s="6" t="e">
        <f>IF(A26=0,0,
IF(AND(A27='HOAI-Tabelle GP I'!A25,B23=ROMAN(1)),'HOAI-Tabelle GP I'!B25,
IF(AND(A27='HOAI-Tabelle GP I'!A25,B23=ROMAN(2)),'HOAI-Tabelle GP I'!D25,
IF(AND(A27='HOAI-Tabelle GP I'!A25,B23=ROMAN(3)),'HOAI-Tabelle GP I'!F25,
IF(AND(A27='HOAI-Tabelle GP I'!A25,B23=ROMAN(4)),'HOAI-Tabelle GP I'!H25,
IF(AND(A27='HOAI-Tabelle GP I'!A25,B23=ROMAN(5)),'HOAI-Tabelle GP I'!J25,
IF(AND(A27='HOAI-Tabelle GP I'!A26,B23=ROMAN(1)),'HOAI-Tabelle GP I'!B26,
IF(AND(A27='HOAI-Tabelle GP I'!A26,B23=ROMAN(2)),'HOAI-Tabelle GP I'!D26,
IF(AND(A27='HOAI-Tabelle GP I'!A26,B23=ROMAN(3)),'HOAI-Tabelle GP I'!F26,
IF(AND(A27='HOAI-Tabelle GP I'!A26,B23=ROMAN(4)),'HOAI-Tabelle GP I'!H26,
IF(AND(A27='HOAI-Tabelle GP I'!A26,B23=ROMAN(5)),'HOAI-Tabelle GP I'!J26,
IF(AND(A27='HOAI-Tabelle GP I'!A27,B23=ROMAN(1)),'HOAI-Tabelle GP I'!B27,
IF(AND(A27='HOAI-Tabelle GP I'!A27,B23=ROMAN(2)),'HOAI-Tabelle GP I'!D27,
IF(AND(A27='HOAI-Tabelle GP I'!A27,B23=ROMAN(3)),'HOAI-Tabelle GP I'!F27,
IF(AND(A27='HOAI-Tabelle GP I'!A27,B23=ROMAN(4)),'HOAI-Tabelle GP I'!H27,
IF(AND(A27='HOAI-Tabelle GP I'!A27,B23=ROMAN(5)),'HOAI-Tabelle GP I'!J27,
IF(AND(A27='HOAI-Tabelle GP I'!A28,B23=ROMAN(1)),'HOAI-Tabelle GP I'!B28,
IF(AND(A27='HOAI-Tabelle GP I'!A28,B23=ROMAN(2)),'HOAI-Tabelle GP I'!D28,
IF(AND(A27='HOAI-Tabelle GP I'!A28,B23=ROMAN(3)),'HOAI-Tabelle GP I'!F28,
IF(AND(A27='HOAI-Tabelle GP I'!A28,B23=ROMAN(4)),'HOAI-Tabelle GP I'!H28,
IF(AND(A27='HOAI-Tabelle GP I'!A28,B23=ROMAN(5)),'HOAI-Tabelle GP I'!J28,
IF(AND(A27='HOAI-Tabelle GP I'!A29,B23=ROMAN(1)),'HOAI-Tabelle GP I'!B29,
IF(AND(A27='HOAI-Tabelle GP I'!A29,B23=ROMAN(2)),'HOAI-Tabelle GP I'!D29,
IF(AND(A27='HOAI-Tabelle GP I'!A29,B23=ROMAN(3)),'HOAI-Tabelle GP I'!F29,
IF(AND(A27='HOAI-Tabelle GP I'!A29,B23=ROMAN(4)),'HOAI-Tabelle GP I'!H29,
IF(AND(A27='HOAI-Tabelle GP I'!A29,B23=ROMAN(5)),'HOAI-Tabelle GP I'!J29,
IF(AND(A27='HOAI-Tabelle GP I'!A30,B23=ROMAN(1)),'HOAI-Tabelle GP I'!B30,
IF(AND(A27='HOAI-Tabelle GP I'!A30,B23=ROMAN(2)),'HOAI-Tabelle GP I'!D30,
IF(AND(A27='HOAI-Tabelle GP I'!A30,B23=ROMAN(3)),'HOAI-Tabelle GP I'!F30,
IF(AND(A27='HOAI-Tabelle GP I'!A30,B23=ROMAN(4)),'HOAI-Tabelle GP I'!H30,
IF(AND(A27='HOAI-Tabelle GP I'!A30,B23=ROMAN(5)),'HOAI-Tabelle GP I'!J30,
IF(AND(A27='HOAI-Tabelle GP I'!A31,B23=ROMAN(1)),'HOAI-Tabelle GP I'!B31,
IF(AND(A27='HOAI-Tabelle GP I'!A31,B23=ROMAN(2)),'HOAI-Tabelle GP I'!D31,
IF(AND(A27='HOAI-Tabelle GP I'!A31,B23=ROMAN(3)),'HOAI-Tabelle GP I'!F31,
IF(AND(A27='HOAI-Tabelle GP I'!A31,B23=ROMAN(4)),'HOAI-Tabelle GP I'!H31,
IF(AND(A27='HOAI-Tabelle GP I'!A31,B23=ROMAN(5)),'HOAI-Tabelle GP I'!J31,
IF(AND(A27='HOAI-Tabelle GP I'!A32,B23=ROMAN(1)),'HOAI-Tabelle GP I'!B32,
IF(AND(A27='HOAI-Tabelle GP I'!A32,B23=ROMAN(2)),'HOAI-Tabelle GP I'!D32,
IF(AND(A27='HOAI-Tabelle GP I'!A32,B23=ROMAN(3)),'HOAI-Tabelle GP I'!F32,
IF(AND(A27='HOAI-Tabelle GP I'!A32,B23=ROMAN(4)),'HOAI-Tabelle GP I'!H32,
IF(AND(A27='HOAI-Tabelle GP I'!A32,B23=ROMAN(5)),'HOAI-Tabelle GP I'!J32,
0)))))))))))))))))))))))))))))))))))))))))</f>
        <v>#REF!</v>
      </c>
      <c r="I37" s="6" t="e">
        <f>IF(A26=0,0,
IF(AND(A27='HOAI-Tabelle GP I'!A25,B23=ROMAN(1)),'HOAI-Tabelle GP I'!C25,
IF(AND(A27='HOAI-Tabelle GP I'!A25,B23=ROMAN(2)),'HOAI-Tabelle GP I'!E25,
IF(AND(A27='HOAI-Tabelle GP I'!A25,B23=ROMAN(3)),'HOAI-Tabelle GP I'!G25,
IF(AND(A27='HOAI-Tabelle GP I'!A25,B23=ROMAN(4)),'HOAI-Tabelle GP I'!I25,
IF(AND(A27='HOAI-Tabelle GP I'!A25,B23=ROMAN(5)),'HOAI-Tabelle GP I'!K25,
IF(AND(A27='HOAI-Tabelle GP I'!A26,B23=ROMAN(1)),'HOAI-Tabelle GP I'!C26,
IF(AND(A27='HOAI-Tabelle GP I'!A26,B23=ROMAN(2)),'HOAI-Tabelle GP I'!E26,
IF(AND(A27='HOAI-Tabelle GP I'!A26,B23=ROMAN(3)),'HOAI-Tabelle GP I'!G26,
IF(AND(A27='HOAI-Tabelle GP I'!A26,B23=ROMAN(4)),'HOAI-Tabelle GP I'!I26,
IF(AND(A27='HOAI-Tabelle GP I'!A26,B23=ROMAN(5)),'HOAI-Tabelle GP I'!K26,
IF(AND(A27='HOAI-Tabelle GP I'!A27,B23=ROMAN(1)),'HOAI-Tabelle GP I'!C27,
IF(AND(A27='HOAI-Tabelle GP I'!A27,B23=ROMAN(2)),'HOAI-Tabelle GP I'!E27,
IF(AND(A27='HOAI-Tabelle GP I'!A27,B23=ROMAN(3)),'HOAI-Tabelle GP I'!G27,
IF(AND(A27='HOAI-Tabelle GP I'!A27,B23=ROMAN(4)),'HOAI-Tabelle GP I'!I27,
IF(AND(A27='HOAI-Tabelle GP I'!A27,B23=ROMAN(5)),'HOAI-Tabelle GP I'!K27,
IF(AND(A27='HOAI-Tabelle GP I'!A28,B23=ROMAN(1)),'HOAI-Tabelle GP I'!C28,
IF(AND(A27='HOAI-Tabelle GP I'!A28,B23=ROMAN(2)),'HOAI-Tabelle GP I'!E28,
IF(AND(A27='HOAI-Tabelle GP I'!A28,B23=ROMAN(3)),'HOAI-Tabelle GP I'!G28,
IF(AND(A27='HOAI-Tabelle GP I'!A28,B23=ROMAN(4)),'HOAI-Tabelle GP I'!I28,
IF(AND(A27='HOAI-Tabelle GP I'!A28,B23=ROMAN(5)),'HOAI-Tabelle GP I'!K28,
IF(AND(A27='HOAI-Tabelle GP I'!A29,B23=ROMAN(1)),'HOAI-Tabelle GP I'!C29,
IF(AND(A27='HOAI-Tabelle GP I'!A29,B23=ROMAN(2)),'HOAI-Tabelle GP I'!E29,
IF(AND(A27='HOAI-Tabelle GP I'!A29,B23=ROMAN(3)),'HOAI-Tabelle GP I'!G29,
IF(AND(A27='HOAI-Tabelle GP I'!A29,B23=ROMAN(4)),'HOAI-Tabelle GP I'!I29,
IF(AND(A27='HOAI-Tabelle GP I'!A29,B23=ROMAN(5)),'HOAI-Tabelle GP I'!K29,
IF(AND(A27='HOAI-Tabelle GP I'!A30,B23=ROMAN(1)),'HOAI-Tabelle GP I'!C30,
IF(AND(A27='HOAI-Tabelle GP I'!A30,B23=ROMAN(2)),'HOAI-Tabelle GP I'!E30,
IF(AND(A27='HOAI-Tabelle GP I'!A30,B23=ROMAN(3)),'HOAI-Tabelle GP I'!G30,
IF(AND(A27='HOAI-Tabelle GP I'!A30,B23=ROMAN(4)),'HOAI-Tabelle GP I'!I30,
IF(AND(A27='HOAI-Tabelle GP I'!A30,B23=ROMAN(5)),'HOAI-Tabelle GP I'!K30,
IF(AND(A27='HOAI-Tabelle GP I'!A31,B23=ROMAN(1)),'HOAI-Tabelle GP I'!C31,
IF(AND(A27='HOAI-Tabelle GP I'!A31,B23=ROMAN(2)),'HOAI-Tabelle GP I'!E31,
IF(AND(A27='HOAI-Tabelle GP I'!A31,B23=ROMAN(3)),'HOAI-Tabelle GP I'!G31,
IF(AND(A27='HOAI-Tabelle GP I'!A31,B23=ROMAN(4)),'HOAI-Tabelle GP I'!I31,
IF(AND(A27='HOAI-Tabelle GP I'!A31,B23=ROMAN(5)),'HOAI-Tabelle GP I'!K31,
IF(AND(A27='HOAI-Tabelle GP I'!A32,B23=ROMAN(1)),'HOAI-Tabelle GP I'!C32,
IF(AND(A27='HOAI-Tabelle GP I'!A32,B23=ROMAN(2)),'HOAI-Tabelle GP I'!E32,
IF(AND(A27='HOAI-Tabelle GP I'!A32,B23=ROMAN(3)),'HOAI-Tabelle GP I'!G32,
IF(AND(A27='HOAI-Tabelle GP I'!A32,B23=ROMAN(4)),'HOAI-Tabelle GP I'!I32,
IF(AND(A27='HOAI-Tabelle GP I'!A32,B23=ROMAN(5)),'HOAI-Tabelle GP I'!K32,
0)))))))))))))))))))))))))))))))))))))))))</f>
        <v>#REF!</v>
      </c>
      <c r="J37" s="6"/>
    </row>
    <row r="38" spans="1:10" x14ac:dyDescent="0.25">
      <c r="A38" s="40" t="s">
        <v>39</v>
      </c>
      <c r="B38" s="55">
        <v>7.0000000000000007E-2</v>
      </c>
      <c r="C38" s="56" t="e">
        <f>Preisblatt!#REF!</f>
        <v>#REF!</v>
      </c>
      <c r="D38" s="57" t="e">
        <f>$C$34*C38</f>
        <v>#REF!</v>
      </c>
      <c r="H38" s="6" t="e">
        <f>IF(A26=0,0,
IF(AND(A27='HOAI-Tabelle GP I'!A33,B23=ROMAN(1)),'HOAI-Tabelle GP I'!B33,
IF(AND(A27='HOAI-Tabelle GP I'!A33,B23=ROMAN(2)),'HOAI-Tabelle GP I'!D33,
IF(AND(A27='HOAI-Tabelle GP I'!A33,B23=ROMAN(3)),'HOAI-Tabelle GP I'!F33,
IF(AND(A27='HOAI-Tabelle GP I'!A33,B23=ROMAN(4)),'HOAI-Tabelle GP I'!H33,
IF(AND(A27='HOAI-Tabelle GP I'!A33,B23=ROMAN(5)),'HOAI-Tabelle GP I'!J33,
IF(AND(A27='HOAI-Tabelle GP I'!A34,B23=ROMAN(1)),'HOAI-Tabelle GP I'!B34,
IF(AND(A27='HOAI-Tabelle GP I'!A34,B23=ROMAN(2)),'HOAI-Tabelle GP I'!D34,
IF(AND(A27='HOAI-Tabelle GP I'!A34,B23=ROMAN(3)),'HOAI-Tabelle GP I'!F34,
IF(AND(A27='HOAI-Tabelle GP I'!A34,B23=ROMAN(4)),'HOAI-Tabelle GP I'!H34,
IF(AND(A27='HOAI-Tabelle GP I'!A34,B23=ROMAN(5)),'HOAI-Tabelle GP I'!J34,
IF(AND(A27='HOAI-Tabelle GP I'!A35,B23=ROMAN(1)),'HOAI-Tabelle GP I'!B35,
IF(AND(A27='HOAI-Tabelle GP I'!A35,B23=ROMAN(2)),'HOAI-Tabelle GP I'!D35,
IF(AND(A27='HOAI-Tabelle GP I'!A35,B23=ROMAN(3)),'HOAI-Tabelle GP I'!F35,
IF(AND(A27='HOAI-Tabelle GP I'!A35,B23=ROMAN(4)),'HOAI-Tabelle GP I'!H35,
IF(AND(A27='HOAI-Tabelle GP I'!A35,B23=ROMAN(5)),'HOAI-Tabelle GP I'!J35,
IF(AND(A27='HOAI-Tabelle GP I'!A36,B23=ROMAN(1)),'HOAI-Tabelle GP I'!B36,
IF(AND(A27='HOAI-Tabelle GP I'!A36,B23=ROMAN(2)),'HOAI-Tabelle GP I'!D36,
IF(AND(A27='HOAI-Tabelle GP I'!A36,B23=ROMAN(3)),'HOAI-Tabelle GP I'!F36,
IF(AND(A27='HOAI-Tabelle GP I'!A36,B23=ROMAN(4)),'HOAI-Tabelle GP I'!H36,
IF(AND(A27='HOAI-Tabelle GP I'!A36,B23=ROMAN(5)),'HOAI-Tabelle GP I'!J36,
IF(AND(A27='HOAI-Tabelle GP I'!A37,B23=ROMAN(1)),'HOAI-Tabelle GP I'!B37,
IF(AND(A27='HOAI-Tabelle GP I'!A37,B23=ROMAN(2)),'HOAI-Tabelle GP I'!D37,
IF(AND(A27='HOAI-Tabelle GP I'!A37,B23=ROMAN(3)),'HOAI-Tabelle GP I'!F37,
IF(AND(A27='HOAI-Tabelle GP I'!A37,B23=ROMAN(4)),'HOAI-Tabelle GP I'!H37,
IF(AND(A27='HOAI-Tabelle GP I'!A37,B23=ROMAN(5)),'HOAI-Tabelle GP I'!J37,
IF(AND(A27='HOAI-Tabelle GP I'!A38,B23=ROMAN(1)),'HOAI-Tabelle GP I'!B38,
IF(AND(A27='HOAI-Tabelle GP I'!A38,B23=ROMAN(2)),'HOAI-Tabelle GP I'!D38,
IF(AND(A27='HOAI-Tabelle GP I'!A38,B23=ROMAN(3)),'HOAI-Tabelle GP I'!F38,
IF(AND(A27='HOAI-Tabelle GP I'!A38,B23=ROMAN(4)),'HOAI-Tabelle GP I'!H38,
IF(AND(A27='HOAI-Tabelle GP I'!A38,B23=ROMAN(5)),'HOAI-Tabelle GP I'!J38,
IF(AND(A27='HOAI-Tabelle GP I'!A39,B23=ROMAN(1)),'HOAI-Tabelle GP I'!B39,
IF(AND(A27='HOAI-Tabelle GP I'!A39,B23=ROMAN(2)),'HOAI-Tabelle GP I'!D39,
IF(AND(A27='HOAI-Tabelle GP I'!A39,B23=ROMAN(3)),'HOAI-Tabelle GP I'!F39,
IF(AND(A27='HOAI-Tabelle GP I'!A39,B23=ROMAN(4)),'HOAI-Tabelle GP I'!H39,
IF(AND(A27='HOAI-Tabelle GP I'!A39,B23=ROMAN(5)),'HOAI-Tabelle GP I'!J39,
IF(AND(A27='HOAI-Tabelle GP I'!A40,B23=ROMAN(1)),'HOAI-Tabelle GP I'!B40,
IF(AND(A27='HOAI-Tabelle GP I'!A40,B23=ROMAN(2)),'HOAI-Tabelle GP I'!D40,
IF(AND(A27='HOAI-Tabelle GP I'!A40,B23=ROMAN(3)),'HOAI-Tabelle GP I'!F40,
IF(AND(A27='HOAI-Tabelle GP I'!A40,B23=ROMAN(4)),'HOAI-Tabelle GP I'!H40,
IF(AND(A27='HOAI-Tabelle GP I'!A40,B23=ROMAN(5)),'HOAI-Tabelle GP I'!J40,
0)))))))))))))))))))))))))))))))))))))))))</f>
        <v>#REF!</v>
      </c>
      <c r="I38" s="6" t="e">
        <f>IF(A26=0,0,
IF(AND(A27='HOAI-Tabelle GP I'!A33,B23=ROMAN(1)),'HOAI-Tabelle GP I'!C33,
IF(AND(A27='HOAI-Tabelle GP I'!A33,B23=ROMAN(2)),'HOAI-Tabelle GP I'!E33,
IF(AND(A27='HOAI-Tabelle GP I'!A33,B23=ROMAN(3)),'HOAI-Tabelle GP I'!G33,
IF(AND(A27='HOAI-Tabelle GP I'!A33,B23=ROMAN(4)),'HOAI-Tabelle GP I'!I33,
IF(AND(A27='HOAI-Tabelle GP I'!A33,B23=ROMAN(5)),'HOAI-Tabelle GP I'!K33,
IF(AND(A27='HOAI-Tabelle GP I'!A34,B23=ROMAN(1)),'HOAI-Tabelle GP I'!C34,
IF(AND(A27='HOAI-Tabelle GP I'!A34,B23=ROMAN(2)),'HOAI-Tabelle GP I'!E34,
IF(AND(A27='HOAI-Tabelle GP I'!A34,B23=ROMAN(3)),'HOAI-Tabelle GP I'!G34,
IF(AND(A27='HOAI-Tabelle GP I'!A34,B23=ROMAN(4)),'HOAI-Tabelle GP I'!I34,
IF(AND(A27='HOAI-Tabelle GP I'!A34,B23=ROMAN(5)),'HOAI-Tabelle GP I'!K34,
IF(AND(A27='HOAI-Tabelle GP I'!A35,B23=ROMAN(1)),'HOAI-Tabelle GP I'!C35,
IF(AND(A27='HOAI-Tabelle GP I'!A35,B23=ROMAN(2)),'HOAI-Tabelle GP I'!E35,
IF(AND(A27='HOAI-Tabelle GP I'!A35,B23=ROMAN(3)),'HOAI-Tabelle GP I'!G35,
IF(AND(A27='HOAI-Tabelle GP I'!A35,B23=ROMAN(4)),'HOAI-Tabelle GP I'!I35,
IF(AND(A27='HOAI-Tabelle GP I'!A35,B23=ROMAN(5)),'HOAI-Tabelle GP I'!K35,
IF(AND(A27='HOAI-Tabelle GP I'!A36,B23=ROMAN(1)),'HOAI-Tabelle GP I'!C36,
IF(AND(A27='HOAI-Tabelle GP I'!A36,B23=ROMAN(2)),'HOAI-Tabelle GP I'!E36,
IF(AND(A27='HOAI-Tabelle GP I'!A36,B23=ROMAN(3)),'HOAI-Tabelle GP I'!G36,
IF(AND(A27='HOAI-Tabelle GP I'!A36,B23=ROMAN(4)),'HOAI-Tabelle GP I'!I36,
IF(AND(A27='HOAI-Tabelle GP I'!A36,B23=ROMAN(5)),'HOAI-Tabelle GP I'!K36,
IF(AND(A27='HOAI-Tabelle GP I'!A37,B23=ROMAN(1)),'HOAI-Tabelle GP I'!C37,
IF(AND(A27='HOAI-Tabelle GP I'!A37,B23=ROMAN(2)),'HOAI-Tabelle GP I'!E37,
IF(AND(A27='HOAI-Tabelle GP I'!A37,B23=ROMAN(3)),'HOAI-Tabelle GP I'!G37,
IF(AND(A27='HOAI-Tabelle GP I'!A37,B23=ROMAN(4)),'HOAI-Tabelle GP I'!I37,
IF(AND(A27='HOAI-Tabelle GP I'!A37,B23=ROMAN(5)),'HOAI-Tabelle GP I'!K37,
IF(AND(A27='HOAI-Tabelle GP I'!A38,B23=ROMAN(1)),'HOAI-Tabelle GP I'!C38,
IF(AND(A27='HOAI-Tabelle GP I'!A38,B23=ROMAN(2)),'HOAI-Tabelle GP I'!E38,
IF(AND(A27='HOAI-Tabelle GP I'!A38,B23=ROMAN(3)),'HOAI-Tabelle GP I'!G38,
IF(AND(A27='HOAI-Tabelle GP I'!A38,B23=ROMAN(4)),'HOAI-Tabelle GP I'!I38,
IF(AND(A27='HOAI-Tabelle GP I'!A38,B23=ROMAN(5)),'HOAI-Tabelle GP I'!K38,
IF(AND(A27='HOAI-Tabelle GP I'!A39,B23=ROMAN(1)),'HOAI-Tabelle GP I'!C39,
IF(AND(A27='HOAI-Tabelle GP I'!A39,B23=ROMAN(2)),'HOAI-Tabelle GP I'!E39,
IF(AND(A27='HOAI-Tabelle GP I'!A39,B23=ROMAN(3)),'HOAI-Tabelle GP I'!G39,
IF(AND(A27='HOAI-Tabelle GP I'!A39,B23=ROMAN(4)),'HOAI-Tabelle GP I'!I39,
IF(AND(A27='HOAI-Tabelle GP I'!A39,B23=ROMAN(5)),'HOAI-Tabelle GP I'!K39,
IF(AND(A27='HOAI-Tabelle GP I'!A40,B23=ROMAN(1)),'HOAI-Tabelle GP I'!C40,
IF(AND(A27='HOAI-Tabelle GP I'!A40,B23=ROMAN(2)),'HOAI-Tabelle GP I'!E40,
IF(AND(A27='HOAI-Tabelle GP I'!A40,B23=ROMAN(3)),'HOAI-Tabelle GP I'!G40,
IF(AND(A27='HOAI-Tabelle GP I'!A40,B23=ROMAN(4)),'HOAI-Tabelle GP I'!I40,
IF(AND(A27='HOAI-Tabelle GP I'!A40,B23=ROMAN(5)),'HOAI-Tabelle GP I'!K40,
0)))))))))))))))))))))))))))))))))))))))))</f>
        <v>#REF!</v>
      </c>
      <c r="J38" s="6"/>
    </row>
    <row r="39" spans="1:10" x14ac:dyDescent="0.25">
      <c r="A39" s="40" t="s">
        <v>40</v>
      </c>
      <c r="B39" s="55">
        <v>0.15</v>
      </c>
      <c r="C39" s="56" t="e">
        <f>Preisblatt!#REF!</f>
        <v>#REF!</v>
      </c>
      <c r="D39" s="57" t="e">
        <f>$C$34*C39</f>
        <v>#REF!</v>
      </c>
      <c r="H39" s="6" t="e">
        <f>IF(A26=0,0,
IF(AND(A27='HOAI-Tabelle GP I'!A41,B23=ROMAN(1)),'HOAI-Tabelle GP I'!B41,
IF(AND(A27='HOAI-Tabelle GP I'!A41,B23=ROMAN(2)),'HOAI-Tabelle GP I'!D41,
IF(AND(A27='HOAI-Tabelle GP I'!A41,B23=ROMAN(3)),'HOAI-Tabelle GP I'!F41,
IF(AND(A27='HOAI-Tabelle GP I'!A41,B23=ROMAN(4)),'HOAI-Tabelle GP I'!H41,
IF(AND(A27='HOAI-Tabelle GP I'!A41,B23=ROMAN(5)),'HOAI-Tabelle GP I'!J41,
IF(AND(A27='HOAI-Tabelle GP I'!A42,B23=ROMAN(1)),'HOAI-Tabelle GP I'!B42,
IF(AND(A27='HOAI-Tabelle GP I'!A42,B23=ROMAN(2)),'HOAI-Tabelle GP I'!D42,
IF(AND(A27='HOAI-Tabelle GP I'!A42,B23=ROMAN(3)),'HOAI-Tabelle GP I'!F42,
IF(AND(A27='HOAI-Tabelle GP I'!A42,B23=ROMAN(4)),'HOAI-Tabelle GP I'!H42,
IF(AND(A27='HOAI-Tabelle GP I'!A42,B23=ROMAN(5)),'HOAI-Tabelle GP I'!J42,
IF(AND(A27='HOAI-Tabelle GP I'!A43,B23=ROMAN(1)),'HOAI-Tabelle GP I'!B43,
IF(AND(A27='HOAI-Tabelle GP I'!A43,B23=ROMAN(2)),'HOAI-Tabelle GP I'!D43,
IF(AND(A27='HOAI-Tabelle GP I'!A43,B23=ROMAN(3)),'HOAI-Tabelle GP I'!F43,
IF(AND(A27='HOAI-Tabelle GP I'!A43,B23=ROMAN(4)),'HOAI-Tabelle GP I'!H43,
IF(AND(A27='HOAI-Tabelle GP I'!A43,B23=ROMAN(5)),'HOAI-Tabelle GP I'!J43,
IF(AND(A27='HOAI-Tabelle GP I'!A44,B23=ROMAN(1)),'HOAI-Tabelle GP I'!B44,
IF(AND(A27='HOAI-Tabelle GP I'!A44,B23=ROMAN(2)),'HOAI-Tabelle GP I'!D44,
IF(AND(A27='HOAI-Tabelle GP I'!A44,B23=ROMAN(3)),'HOAI-Tabelle GP I'!F44,
IF(AND(A27='HOAI-Tabelle GP I'!A44,B23=ROMAN(4)),'HOAI-Tabelle GP I'!H44,
IF(AND(A27='HOAI-Tabelle GP I'!A44,B23=ROMAN(5)),'HOAI-Tabelle GP I'!J44,
IF(AND(A27='HOAI-Tabelle GP I'!A45,B23=ROMAN(1)),'HOAI-Tabelle GP I'!B45,
IF(AND(A27='HOAI-Tabelle GP I'!A45,B23=ROMAN(2)),'HOAI-Tabelle GP I'!D45,
IF(AND(A27='HOAI-Tabelle GP I'!A45,B23=ROMAN(3)),'HOAI-Tabelle GP I'!F45,
IF(AND(A27='HOAI-Tabelle GP I'!A45,B23=ROMAN(4)),'HOAI-Tabelle GP I'!H45,
IF(AND(A27='HOAI-Tabelle GP I'!A45,B23=ROMAN(5)),'HOAI-Tabelle GP I'!J45,
0))))))))))))))))))))))))))</f>
        <v>#REF!</v>
      </c>
      <c r="I39" s="6" t="e">
        <f>IF(A26=0,0,
IF(AND(A27='HOAI-Tabelle GP I'!A41,B23=ROMAN(1)),'HOAI-Tabelle GP I'!C41,
IF(AND(A27='HOAI-Tabelle GP I'!A41,B23=ROMAN(2)),'HOAI-Tabelle GP I'!E41,
IF(AND(A27='HOAI-Tabelle GP I'!A41,B23=ROMAN(3)),'HOAI-Tabelle GP I'!G41,
IF(AND(A27='HOAI-Tabelle GP I'!A41,B23=ROMAN(4)),'HOAI-Tabelle GP I'!I41,
IF(AND(A27='HOAI-Tabelle GP I'!A41,B23=ROMAN(5)),'HOAI-Tabelle GP I'!K41,
IF(AND(A27='HOAI-Tabelle GP I'!A42,B23=ROMAN(1)),'HOAI-Tabelle GP I'!C42,
IF(AND(A27='HOAI-Tabelle GP I'!A42,B23=ROMAN(2)),'HOAI-Tabelle GP I'!E42,
IF(AND(A27='HOAI-Tabelle GP I'!A42,B23=ROMAN(3)),'HOAI-Tabelle GP I'!G42,
IF(AND(A27='HOAI-Tabelle GP I'!A42,B23=ROMAN(4)),'HOAI-Tabelle GP I'!I42,
IF(AND(A27='HOAI-Tabelle GP I'!A42,B23=ROMAN(5)),'HOAI-Tabelle GP I'!K42,
IF(AND(A27='HOAI-Tabelle GP I'!A43,B23=ROMAN(1)),'HOAI-Tabelle GP I'!C43,
IF(AND(A27='HOAI-Tabelle GP I'!A43,B23=ROMAN(2)),'HOAI-Tabelle GP I'!E43,
IF(AND(A27='HOAI-Tabelle GP I'!A43,B23=ROMAN(3)),'HOAI-Tabelle GP I'!G43,
IF(AND(A27='HOAI-Tabelle GP I'!A43,B23=ROMAN(4)),'HOAI-Tabelle GP I'!I43,
IF(AND(A27='HOAI-Tabelle GP I'!A43,B23=ROMAN(5)),'HOAI-Tabelle GP I'!K43,
IF(AND(A27='HOAI-Tabelle GP I'!A44,B23=ROMAN(1)),'HOAI-Tabelle GP I'!C44,
IF(AND(A27='HOAI-Tabelle GP I'!A44,B23=ROMAN(2)),'HOAI-Tabelle GP I'!E44,
IF(AND(A27='HOAI-Tabelle GP I'!A44,B23=ROMAN(3)),'HOAI-Tabelle GP I'!G44,
IF(AND(A27='HOAI-Tabelle GP I'!A44,B23=ROMAN(4)),'HOAI-Tabelle GP I'!I44,
IF(AND(A27='HOAI-Tabelle GP I'!A44,B23=ROMAN(5)),'HOAI-Tabelle GP I'!K44,
IF(AND(A27='HOAI-Tabelle GP I'!A45,B23=ROMAN(1)),'HOAI-Tabelle GP I'!C45,
IF(AND(A27='HOAI-Tabelle GP I'!A45,B23=ROMAN(2)),'HOAI-Tabelle GP I'!E45,
IF(AND(A27='HOAI-Tabelle GP I'!A45,B23=ROMAN(3)),'HOAI-Tabelle GP I'!G45,
IF(AND(A27='HOAI-Tabelle GP I'!A45,B23=ROMAN(4)),'HOAI-Tabelle GP I'!I45,
IF(AND(A27='HOAI-Tabelle GP I'!A45,B23=ROMAN(5)),'HOAI-Tabelle GP I'!K45,
0))))))))))))))))))))))))))</f>
        <v>#REF!</v>
      </c>
      <c r="J39" s="6"/>
    </row>
    <row r="40" spans="1:10" x14ac:dyDescent="0.25">
      <c r="A40" s="40" t="s">
        <v>41</v>
      </c>
      <c r="B40" s="55">
        <v>0.03</v>
      </c>
      <c r="C40" s="56" t="e">
        <f>Preisblatt!#REF!</f>
        <v>#REF!</v>
      </c>
      <c r="D40" s="57" t="e">
        <f>$C$34*C40</f>
        <v>#REF!</v>
      </c>
      <c r="H40" s="6"/>
      <c r="I40" s="6"/>
      <c r="J40" s="6"/>
    </row>
    <row r="41" spans="1:10" x14ac:dyDescent="0.25">
      <c r="A41" s="58" t="s">
        <v>42</v>
      </c>
      <c r="B41" s="55"/>
      <c r="C41" s="59"/>
      <c r="D41" s="60" t="e">
        <f>SUM(D37:D40)</f>
        <v>#REF!</v>
      </c>
      <c r="H41" s="6"/>
      <c r="I41" s="6"/>
      <c r="J41" s="6"/>
    </row>
    <row r="42" spans="1:10" x14ac:dyDescent="0.25">
      <c r="A42" s="40" t="s">
        <v>43</v>
      </c>
      <c r="B42" s="55">
        <v>0.25</v>
      </c>
      <c r="C42" s="61" t="e">
        <f>Preisblatt!#REF!</f>
        <v>#REF!</v>
      </c>
      <c r="D42" s="57" t="e">
        <f>$C$34*C42</f>
        <v>#REF!</v>
      </c>
      <c r="E42" s="42"/>
      <c r="F42" s="42"/>
      <c r="G42" s="42"/>
      <c r="H42" s="42"/>
      <c r="I42" s="42"/>
      <c r="J42" s="42"/>
    </row>
    <row r="43" spans="1:10" x14ac:dyDescent="0.25">
      <c r="A43" s="40" t="s">
        <v>44</v>
      </c>
      <c r="B43" s="55">
        <v>0.1</v>
      </c>
      <c r="C43" s="61" t="e">
        <f>Preisblatt!#REF!</f>
        <v>#REF!</v>
      </c>
      <c r="D43" s="57" t="e">
        <f>$C$34*C43</f>
        <v>#REF!</v>
      </c>
      <c r="E43" s="42"/>
      <c r="F43" s="42"/>
      <c r="G43" s="42"/>
      <c r="H43" s="42"/>
      <c r="I43" s="42"/>
      <c r="J43" s="42"/>
    </row>
    <row r="44" spans="1:10" x14ac:dyDescent="0.25">
      <c r="A44" s="40" t="s">
        <v>45</v>
      </c>
      <c r="B44" s="55">
        <v>0.04</v>
      </c>
      <c r="C44" s="61" t="e">
        <f>Preisblatt!#REF!</f>
        <v>#REF!</v>
      </c>
      <c r="D44" s="57" t="e">
        <f>$C$34*C44</f>
        <v>#REF!</v>
      </c>
      <c r="E44" s="42"/>
      <c r="F44" s="42"/>
      <c r="G44" s="42"/>
      <c r="H44" s="42"/>
      <c r="I44" s="42"/>
      <c r="J44" s="42"/>
    </row>
    <row r="45" spans="1:10" x14ac:dyDescent="0.25">
      <c r="A45" s="44" t="s">
        <v>42</v>
      </c>
      <c r="B45" s="55"/>
      <c r="C45" s="59"/>
      <c r="D45" s="60" t="e">
        <f>SUM(D42:D44)</f>
        <v>#REF!</v>
      </c>
      <c r="E45" s="42"/>
      <c r="F45" s="42"/>
      <c r="G45" s="42"/>
      <c r="H45" s="42"/>
      <c r="I45" s="42"/>
      <c r="J45" s="42"/>
    </row>
    <row r="46" spans="1:10" x14ac:dyDescent="0.25">
      <c r="A46" s="40" t="s">
        <v>46</v>
      </c>
      <c r="B46" s="55">
        <v>0.32</v>
      </c>
      <c r="C46" s="61" t="e">
        <f>Preisblatt!#REF!</f>
        <v>#REF!</v>
      </c>
      <c r="D46" s="57" t="e">
        <f>$C$34*C46</f>
        <v>#REF!</v>
      </c>
      <c r="E46" s="42"/>
      <c r="F46" s="42"/>
      <c r="G46" s="42"/>
      <c r="H46" s="42"/>
      <c r="I46" s="42"/>
      <c r="J46" s="42"/>
    </row>
    <row r="47" spans="1:10" x14ac:dyDescent="0.25">
      <c r="A47" s="40" t="s">
        <v>47</v>
      </c>
      <c r="B47" s="55">
        <v>0.02</v>
      </c>
      <c r="C47" s="61" t="e">
        <f>Preisblatt!#REF!</f>
        <v>#REF!</v>
      </c>
      <c r="D47" s="57" t="e">
        <f>$C$34*C47</f>
        <v>#REF!</v>
      </c>
      <c r="E47" s="42"/>
      <c r="F47" s="42"/>
      <c r="G47" s="42"/>
      <c r="H47" s="42"/>
      <c r="I47" s="42"/>
      <c r="J47" s="42"/>
    </row>
    <row r="48" spans="1:10" x14ac:dyDescent="0.25">
      <c r="A48" s="44" t="s">
        <v>42</v>
      </c>
      <c r="B48" s="59"/>
      <c r="C48" s="42"/>
      <c r="D48" s="60" t="e">
        <f>SUM(D46:D47)</f>
        <v>#REF!</v>
      </c>
      <c r="E48" s="42"/>
      <c r="F48" s="42"/>
      <c r="G48" s="42"/>
      <c r="H48" s="42"/>
      <c r="I48" s="42"/>
      <c r="J48" s="42"/>
    </row>
    <row r="49" spans="1:10" ht="15.75" x14ac:dyDescent="0.25">
      <c r="A49" s="62"/>
      <c r="B49" s="63">
        <f>SUM(B37:B47)</f>
        <v>1</v>
      </c>
      <c r="C49" s="63" t="e">
        <f>C37+C38+C39+C40+C42+C43+C44+C46+C47</f>
        <v>#REF!</v>
      </c>
      <c r="D49" s="64"/>
      <c r="E49" s="65"/>
      <c r="F49" s="65"/>
      <c r="G49" s="65"/>
      <c r="H49" s="65"/>
      <c r="I49" s="65"/>
      <c r="J49" s="65"/>
    </row>
    <row r="50" spans="1:10" ht="15.75" x14ac:dyDescent="0.25">
      <c r="A50" s="62"/>
      <c r="B50" s="63"/>
      <c r="C50" s="63"/>
      <c r="D50" s="64"/>
      <c r="E50" s="65"/>
      <c r="F50" s="65"/>
      <c r="G50" s="65"/>
      <c r="H50" s="65"/>
      <c r="I50" s="65"/>
      <c r="J50" s="65"/>
    </row>
    <row r="51" spans="1:10" x14ac:dyDescent="0.25">
      <c r="A51" s="66"/>
      <c r="B51" s="67" t="s">
        <v>48</v>
      </c>
      <c r="C51" s="68"/>
      <c r="D51" s="69" t="e">
        <f>IF(D20=0,0,D41+D45+D48)</f>
        <v>#REF!</v>
      </c>
      <c r="E51" s="30"/>
      <c r="F51" s="30"/>
      <c r="G51" s="30"/>
      <c r="H51" s="30"/>
      <c r="I51" s="30"/>
      <c r="J51" s="30"/>
    </row>
    <row r="52" spans="1:10" ht="15.75" thickBot="1" x14ac:dyDescent="0.3">
      <c r="A52" s="70"/>
      <c r="B52" s="71"/>
      <c r="C52" s="71"/>
      <c r="D52" s="72"/>
      <c r="E52" s="30"/>
      <c r="F52" s="30"/>
      <c r="G52" s="30"/>
      <c r="H52" s="30"/>
      <c r="I52" s="30"/>
      <c r="J52" s="30"/>
    </row>
    <row r="53" spans="1:10" ht="15.75" thickTop="1" x14ac:dyDescent="0.25">
      <c r="A53" s="73"/>
      <c r="B53" s="74"/>
      <c r="C53" s="74"/>
      <c r="D53" s="75"/>
      <c r="E53" s="30"/>
      <c r="F53" s="30"/>
      <c r="G53" s="30"/>
      <c r="H53" s="30"/>
      <c r="I53" s="30"/>
      <c r="J53" s="30"/>
    </row>
    <row r="54" spans="1:10" x14ac:dyDescent="0.25">
      <c r="A54" s="52" t="s">
        <v>49</v>
      </c>
      <c r="B54" s="76"/>
      <c r="C54" s="77"/>
      <c r="D54" s="78"/>
      <c r="E54" s="30"/>
      <c r="F54" s="30"/>
      <c r="G54" s="30"/>
      <c r="H54" s="30"/>
      <c r="I54" s="30"/>
      <c r="J54" s="30"/>
    </row>
    <row r="55" spans="1:10" x14ac:dyDescent="0.25">
      <c r="A55" s="52"/>
      <c r="B55" s="76"/>
      <c r="C55" s="77"/>
      <c r="D55" s="78"/>
      <c r="E55" s="30"/>
      <c r="F55" s="30"/>
      <c r="G55" s="30"/>
      <c r="H55" s="30"/>
      <c r="I55" s="30"/>
      <c r="J55" s="30"/>
    </row>
    <row r="56" spans="1:10" x14ac:dyDescent="0.25">
      <c r="A56" s="79"/>
      <c r="B56" s="56"/>
      <c r="C56" s="80"/>
      <c r="D56" s="81"/>
      <c r="F56" s="16"/>
      <c r="H56" s="6"/>
      <c r="I56" s="6"/>
      <c r="J56" s="6"/>
    </row>
    <row r="57" spans="1:10" x14ac:dyDescent="0.25">
      <c r="A57" s="79"/>
      <c r="B57" s="56"/>
      <c r="C57" s="80"/>
      <c r="D57" s="81"/>
      <c r="F57" s="16"/>
      <c r="H57" s="6"/>
      <c r="I57" s="6"/>
      <c r="J57" s="6"/>
    </row>
    <row r="58" spans="1:10" x14ac:dyDescent="0.25">
      <c r="A58" s="79"/>
      <c r="B58" s="56"/>
      <c r="C58" s="80"/>
      <c r="D58" s="81"/>
      <c r="F58" s="16"/>
      <c r="H58" s="6"/>
      <c r="I58" s="6"/>
      <c r="J58" s="6"/>
    </row>
    <row r="59" spans="1:10" x14ac:dyDescent="0.25">
      <c r="A59" s="79"/>
      <c r="B59" s="56"/>
      <c r="C59" s="80"/>
      <c r="D59" s="81"/>
      <c r="H59" s="6"/>
      <c r="I59" s="6"/>
      <c r="J59" s="6"/>
    </row>
    <row r="60" spans="1:10" x14ac:dyDescent="0.25">
      <c r="A60" s="79"/>
      <c r="B60" s="56"/>
      <c r="C60" s="80"/>
      <c r="D60" s="81"/>
      <c r="H60" s="6"/>
      <c r="I60" s="6"/>
      <c r="J60" s="6"/>
    </row>
    <row r="61" spans="1:10" x14ac:dyDescent="0.25">
      <c r="A61" s="82"/>
      <c r="B61" s="59"/>
      <c r="C61" s="77"/>
      <c r="D61" s="83"/>
      <c r="H61" s="6"/>
      <c r="I61" s="6"/>
      <c r="J61" s="6"/>
    </row>
    <row r="62" spans="1:10" x14ac:dyDescent="0.25">
      <c r="A62" s="66"/>
      <c r="B62" s="84" t="s">
        <v>50</v>
      </c>
      <c r="C62" s="85" t="s">
        <v>51</v>
      </c>
      <c r="D62" s="86">
        <f>SUM(D55:D61)</f>
        <v>0</v>
      </c>
      <c r="E62" s="87"/>
      <c r="F62" s="88"/>
      <c r="G62" s="87"/>
      <c r="H62" s="87"/>
      <c r="I62" s="87"/>
      <c r="J62" s="87"/>
    </row>
    <row r="63" spans="1:10" ht="15.75" thickBot="1" x14ac:dyDescent="0.3">
      <c r="A63" s="70"/>
      <c r="B63" s="71"/>
      <c r="C63" s="71"/>
      <c r="D63" s="72"/>
      <c r="E63" s="74"/>
      <c r="F63" s="89"/>
      <c r="G63" s="74"/>
      <c r="H63" s="74"/>
      <c r="I63" s="74"/>
      <c r="J63" s="74"/>
    </row>
    <row r="64" spans="1:10" ht="15.75" thickTop="1" x14ac:dyDescent="0.25">
      <c r="A64" s="90"/>
      <c r="B64" s="91"/>
      <c r="C64" s="87"/>
      <c r="D64" s="92"/>
      <c r="E64" s="74"/>
      <c r="F64" s="74"/>
      <c r="G64" s="74"/>
      <c r="H64" s="74"/>
      <c r="I64" s="74"/>
      <c r="J64" s="74"/>
    </row>
    <row r="65" spans="1:10" x14ac:dyDescent="0.25">
      <c r="A65" s="93" t="s">
        <v>52</v>
      </c>
      <c r="B65" s="59"/>
      <c r="C65" s="77"/>
      <c r="D65" s="83"/>
      <c r="F65" s="16" t="s">
        <v>53</v>
      </c>
      <c r="H65" s="6"/>
      <c r="I65" s="6"/>
      <c r="J65" s="6"/>
    </row>
    <row r="66" spans="1:10" x14ac:dyDescent="0.25">
      <c r="A66" s="82"/>
      <c r="B66" s="59"/>
      <c r="C66" s="77"/>
      <c r="D66" s="83"/>
      <c r="H66" s="6"/>
      <c r="I66" s="6"/>
      <c r="J66" s="6"/>
    </row>
    <row r="67" spans="1:10" x14ac:dyDescent="0.25">
      <c r="A67" s="82"/>
      <c r="B67" s="94">
        <v>0</v>
      </c>
      <c r="C67" s="77"/>
      <c r="D67" s="83" t="e">
        <f>(D51)*B67</f>
        <v>#REF!</v>
      </c>
      <c r="H67" s="6"/>
      <c r="I67" s="6"/>
      <c r="J67" s="6"/>
    </row>
    <row r="68" spans="1:10" x14ac:dyDescent="0.25">
      <c r="A68" s="82"/>
      <c r="B68" s="59"/>
      <c r="C68" s="77"/>
      <c r="D68" s="83"/>
      <c r="H68" s="6"/>
      <c r="I68" s="6"/>
      <c r="J68" s="6"/>
    </row>
    <row r="69" spans="1:10" x14ac:dyDescent="0.25">
      <c r="A69" s="66"/>
      <c r="B69" s="84" t="s">
        <v>54</v>
      </c>
      <c r="C69" s="85" t="s">
        <v>51</v>
      </c>
      <c r="D69" s="86" t="e">
        <f>SUM(D65:D68)</f>
        <v>#REF!</v>
      </c>
      <c r="E69" s="87"/>
      <c r="F69" s="88"/>
      <c r="G69" s="87"/>
      <c r="H69" s="87"/>
      <c r="I69" s="87"/>
      <c r="J69" s="87"/>
    </row>
    <row r="70" spans="1:10" ht="15.75" thickBot="1" x14ac:dyDescent="0.3">
      <c r="A70" s="70"/>
      <c r="B70" s="71"/>
      <c r="C70" s="71"/>
      <c r="D70" s="72"/>
      <c r="E70" s="74"/>
      <c r="F70" s="19"/>
      <c r="G70" s="74"/>
      <c r="H70" s="74"/>
      <c r="I70" s="74"/>
      <c r="J70" s="74"/>
    </row>
    <row r="71" spans="1:10" ht="15.75" thickTop="1" x14ac:dyDescent="0.25">
      <c r="A71" s="90"/>
      <c r="B71" s="91"/>
      <c r="C71" s="87"/>
      <c r="D71" s="92"/>
      <c r="E71" s="74"/>
      <c r="F71" s="19"/>
      <c r="G71" s="74"/>
      <c r="H71" s="74"/>
      <c r="I71" s="74"/>
      <c r="J71" s="74"/>
    </row>
    <row r="72" spans="1:10" x14ac:dyDescent="0.25">
      <c r="A72" s="95"/>
      <c r="B72" s="67" t="s">
        <v>55</v>
      </c>
      <c r="C72" s="68"/>
      <c r="D72" s="69" t="e">
        <f>D69+D62+D51</f>
        <v>#REF!</v>
      </c>
      <c r="E72" s="74"/>
      <c r="F72" s="74"/>
      <c r="G72" s="74"/>
      <c r="H72" s="74"/>
      <c r="I72" s="74"/>
      <c r="J72" s="74"/>
    </row>
    <row r="73" spans="1:10" x14ac:dyDescent="0.25">
      <c r="A73" s="90"/>
      <c r="B73" s="91"/>
      <c r="C73" s="87"/>
      <c r="D73" s="92"/>
      <c r="E73" s="74"/>
      <c r="F73" s="74"/>
      <c r="G73" s="74"/>
      <c r="H73" s="74"/>
      <c r="I73" s="74"/>
      <c r="J73" s="74"/>
    </row>
    <row r="74" spans="1:10" x14ac:dyDescent="0.25">
      <c r="A74" s="96" t="s">
        <v>56</v>
      </c>
      <c r="B74" s="97">
        <v>0</v>
      </c>
      <c r="C74" s="98"/>
      <c r="D74" s="99" t="e">
        <f>B74*D72</f>
        <v>#REF!</v>
      </c>
      <c r="E74" s="74"/>
      <c r="F74" s="74"/>
      <c r="G74" s="74"/>
      <c r="H74" s="74"/>
      <c r="I74" s="74"/>
      <c r="J74" s="74"/>
    </row>
    <row r="75" spans="1:10" x14ac:dyDescent="0.25">
      <c r="A75" s="73"/>
      <c r="B75" s="74"/>
      <c r="C75" s="74"/>
      <c r="D75" s="99"/>
      <c r="E75" s="74"/>
      <c r="F75" s="74"/>
      <c r="G75" s="74"/>
      <c r="H75" s="74"/>
      <c r="I75" s="74"/>
      <c r="J75" s="74"/>
    </row>
    <row r="76" spans="1:10" ht="15.75" x14ac:dyDescent="0.25">
      <c r="A76" s="100"/>
      <c r="B76" s="101" t="s">
        <v>57</v>
      </c>
      <c r="C76" s="102"/>
      <c r="D76" s="103" t="e">
        <f>SUM(D72:D75)</f>
        <v>#REF!</v>
      </c>
      <c r="E76" s="74"/>
      <c r="F76" s="74"/>
      <c r="G76" s="74"/>
      <c r="H76" s="74"/>
      <c r="I76" s="74"/>
      <c r="J76" s="74"/>
    </row>
    <row r="77" spans="1:10" x14ac:dyDescent="0.25">
      <c r="A77" s="73"/>
      <c r="B77" s="74"/>
      <c r="C77" s="74"/>
      <c r="D77" s="99"/>
      <c r="E77" s="74"/>
      <c r="F77" s="74"/>
      <c r="G77" s="74"/>
      <c r="H77" s="74"/>
      <c r="I77" s="74"/>
      <c r="J77" s="74"/>
    </row>
    <row r="78" spans="1:10" x14ac:dyDescent="0.25">
      <c r="A78" s="96" t="s">
        <v>58</v>
      </c>
      <c r="B78" s="97">
        <v>0.19</v>
      </c>
      <c r="C78" s="74"/>
      <c r="D78" s="99" t="e">
        <f>B78*D76</f>
        <v>#REF!</v>
      </c>
      <c r="E78" s="74"/>
      <c r="F78" s="74"/>
      <c r="G78" s="74"/>
      <c r="H78" s="74"/>
      <c r="I78" s="74"/>
      <c r="J78" s="74"/>
    </row>
    <row r="79" spans="1:10" x14ac:dyDescent="0.25">
      <c r="A79" s="73"/>
      <c r="B79" s="104"/>
      <c r="C79" s="105"/>
      <c r="D79" s="99"/>
      <c r="E79" s="74"/>
      <c r="F79" s="74"/>
      <c r="G79" s="74"/>
      <c r="H79" s="74"/>
      <c r="I79" s="74"/>
      <c r="J79" s="74"/>
    </row>
    <row r="80" spans="1:10" ht="16.5" thickBot="1" x14ac:dyDescent="0.3">
      <c r="A80" s="106"/>
      <c r="B80" s="107" t="s">
        <v>59</v>
      </c>
      <c r="C80" s="108" t="s">
        <v>51</v>
      </c>
      <c r="D80" s="109" t="e">
        <f>SUM(D76:D78)</f>
        <v>#REF!</v>
      </c>
      <c r="E80" s="74"/>
      <c r="F80" s="74"/>
      <c r="G80" s="74"/>
      <c r="H80" s="74"/>
      <c r="I80" s="74"/>
      <c r="J80" s="74"/>
    </row>
    <row r="81" spans="8:10" x14ac:dyDescent="0.25">
      <c r="H81" s="6"/>
      <c r="I81" s="6"/>
      <c r="J81" s="6"/>
    </row>
    <row r="82" spans="8:10" x14ac:dyDescent="0.25">
      <c r="H82" s="6"/>
      <c r="I82" s="6"/>
      <c r="J82" s="6"/>
    </row>
    <row r="83" spans="8:10" x14ac:dyDescent="0.25">
      <c r="H83" s="6"/>
      <c r="I83" s="6"/>
      <c r="J83" s="6"/>
    </row>
  </sheetData>
  <sheetProtection selectLockedCells="1" selectUnlockedCells="1"/>
  <mergeCells count="2">
    <mergeCell ref="A2:I2"/>
    <mergeCell ref="B5:D5"/>
  </mergeCells>
  <conditionalFormatting sqref="A26:A27">
    <cfRule type="cellIs" dxfId="5" priority="1" operator="lessThanOrEqual">
      <formula>25000000</formula>
    </cfRule>
    <cfRule type="cellIs" dxfId="4" priority="2" operator="greaterThan">
      <formula>25000000</formula>
    </cfRule>
  </conditionalFormatting>
  <dataValidations disablePrompts="1" count="1">
    <dataValidation showDropDown="1" showInputMessage="1" showErrorMessage="1" sqref="B23" xr:uid="{00000000-0002-0000-0200-000000000000}"/>
  </dataValidation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3"/>
  <sheetViews>
    <sheetView zoomScaleNormal="100" workbookViewId="0">
      <selection activeCell="F41" sqref="F41"/>
    </sheetView>
  </sheetViews>
  <sheetFormatPr baseColWidth="10" defaultRowHeight="15" x14ac:dyDescent="0.25"/>
  <cols>
    <col min="1" max="1" width="16.42578125" style="111" customWidth="1"/>
    <col min="2" max="11" width="12.85546875" style="111" customWidth="1"/>
    <col min="12" max="12" width="3.140625" bestFit="1" customWidth="1"/>
    <col min="13" max="13" width="17.42578125" customWidth="1"/>
    <col min="14" max="14" width="5.5703125" customWidth="1"/>
    <col min="15" max="15" width="76.140625" style="112" bestFit="1" customWidth="1"/>
  </cols>
  <sheetData>
    <row r="1" spans="1:15" ht="15.75" x14ac:dyDescent="0.25">
      <c r="A1" s="110" t="s">
        <v>60</v>
      </c>
      <c r="M1" t="s">
        <v>22</v>
      </c>
      <c r="N1" s="111" t="s">
        <v>61</v>
      </c>
    </row>
    <row r="2" spans="1:15" x14ac:dyDescent="0.25">
      <c r="A2" s="113"/>
      <c r="B2" s="113"/>
      <c r="C2" s="113"/>
      <c r="D2" s="113"/>
      <c r="E2" s="114">
        <f>INDEX($A$9:$A$48,40-MATCH($C$3,$M$9:$M$48,-1)+1,)</f>
        <v>25000000</v>
      </c>
      <c r="F2" s="114">
        <f>INDEX($A$9:$A$48,40-MATCH($C$3,$M$9:$M$48,-1))</f>
        <v>20000000</v>
      </c>
      <c r="G2" s="115" t="s">
        <v>62</v>
      </c>
      <c r="H2" s="113"/>
      <c r="I2" s="113"/>
      <c r="J2" s="113"/>
      <c r="K2" s="113"/>
      <c r="L2" s="113"/>
      <c r="M2" t="s">
        <v>32</v>
      </c>
      <c r="N2" s="111" t="s">
        <v>63</v>
      </c>
      <c r="O2" s="113"/>
    </row>
    <row r="3" spans="1:15" x14ac:dyDescent="0.25">
      <c r="B3" s="116" t="s">
        <v>64</v>
      </c>
      <c r="C3" s="113">
        <v>9515357.6939999983</v>
      </c>
      <c r="D3" s="113"/>
      <c r="E3" s="117">
        <f>INDEX($A$9:$A$45,37-MATCH($C$3,$M$9:$M$45,-1)+1,)</f>
        <v>10000000</v>
      </c>
      <c r="F3" s="117">
        <f>INDEX($A$9:$A$45,37-MATCH($C$3,$M$9:$M$45,-1))</f>
        <v>7500000</v>
      </c>
      <c r="M3" t="s">
        <v>24</v>
      </c>
      <c r="N3" s="111" t="s">
        <v>21</v>
      </c>
    </row>
    <row r="4" spans="1:15" x14ac:dyDescent="0.25">
      <c r="B4" s="116" t="s">
        <v>20</v>
      </c>
      <c r="C4" s="116" t="s">
        <v>77</v>
      </c>
      <c r="D4" s="116"/>
      <c r="E4" s="116">
        <f>MATCH(C4,A8:K8,0)</f>
        <v>6</v>
      </c>
      <c r="F4" s="116">
        <f>MATCH(C4,A8:K8,0)+1</f>
        <v>7</v>
      </c>
      <c r="M4" t="s">
        <v>33</v>
      </c>
      <c r="N4" s="111" t="s">
        <v>65</v>
      </c>
    </row>
    <row r="5" spans="1:15" x14ac:dyDescent="0.25">
      <c r="M5" t="s">
        <v>25</v>
      </c>
      <c r="N5" s="111" t="s">
        <v>66</v>
      </c>
    </row>
    <row r="7" spans="1:15" x14ac:dyDescent="0.25">
      <c r="A7" s="190" t="s">
        <v>0</v>
      </c>
      <c r="B7" s="192" t="s">
        <v>67</v>
      </c>
      <c r="C7" s="193"/>
      <c r="D7" s="194" t="s">
        <v>68</v>
      </c>
      <c r="E7" s="195"/>
      <c r="F7" s="192" t="s">
        <v>69</v>
      </c>
      <c r="G7" s="193"/>
      <c r="H7" s="194" t="s">
        <v>70</v>
      </c>
      <c r="I7" s="195"/>
      <c r="J7" s="192" t="s">
        <v>71</v>
      </c>
      <c r="K7" s="193"/>
      <c r="M7" s="188" t="s">
        <v>72</v>
      </c>
    </row>
    <row r="8" spans="1:15" x14ac:dyDescent="0.25">
      <c r="A8" s="191"/>
      <c r="B8" s="118" t="s">
        <v>73</v>
      </c>
      <c r="C8" s="119" t="s">
        <v>74</v>
      </c>
      <c r="D8" s="120" t="s">
        <v>75</v>
      </c>
      <c r="E8" s="121" t="s">
        <v>76</v>
      </c>
      <c r="F8" s="118" t="s">
        <v>77</v>
      </c>
      <c r="G8" s="119" t="s">
        <v>78</v>
      </c>
      <c r="H8" s="120" t="s">
        <v>79</v>
      </c>
      <c r="I8" s="121" t="s">
        <v>80</v>
      </c>
      <c r="J8" s="118" t="s">
        <v>81</v>
      </c>
      <c r="K8" s="119" t="s">
        <v>82</v>
      </c>
      <c r="M8" s="189"/>
    </row>
    <row r="9" spans="1:15" x14ac:dyDescent="0.25">
      <c r="A9" s="122">
        <v>25000</v>
      </c>
      <c r="B9" s="123">
        <v>3120</v>
      </c>
      <c r="C9" s="123">
        <v>3657</v>
      </c>
      <c r="D9" s="124">
        <v>3657</v>
      </c>
      <c r="E9" s="124">
        <v>4339</v>
      </c>
      <c r="F9" s="123">
        <v>4339</v>
      </c>
      <c r="G9" s="123">
        <v>5412</v>
      </c>
      <c r="H9" s="124">
        <v>5412</v>
      </c>
      <c r="I9" s="124">
        <v>6094</v>
      </c>
      <c r="J9" s="123">
        <v>6094</v>
      </c>
      <c r="K9" s="123">
        <v>6631</v>
      </c>
      <c r="L9" s="125"/>
      <c r="M9" s="122">
        <v>500000000</v>
      </c>
      <c r="N9" s="125">
        <v>1</v>
      </c>
      <c r="O9" s="126"/>
    </row>
    <row r="10" spans="1:15" x14ac:dyDescent="0.25">
      <c r="A10" s="122">
        <v>35000</v>
      </c>
      <c r="B10" s="123">
        <v>4217</v>
      </c>
      <c r="C10" s="123">
        <v>4942</v>
      </c>
      <c r="D10" s="124">
        <v>4942</v>
      </c>
      <c r="E10" s="124">
        <v>5865</v>
      </c>
      <c r="F10" s="123">
        <v>5865</v>
      </c>
      <c r="G10" s="123">
        <v>7315</v>
      </c>
      <c r="H10" s="124">
        <v>7315</v>
      </c>
      <c r="I10" s="124">
        <v>8237</v>
      </c>
      <c r="J10" s="123">
        <v>8237</v>
      </c>
      <c r="K10" s="123">
        <v>8962</v>
      </c>
      <c r="L10" s="125"/>
      <c r="M10" s="122">
        <v>400000000</v>
      </c>
      <c r="N10" s="125">
        <v>2</v>
      </c>
      <c r="O10" s="126"/>
    </row>
    <row r="11" spans="1:15" x14ac:dyDescent="0.25">
      <c r="A11" s="122">
        <v>50000</v>
      </c>
      <c r="B11" s="123">
        <v>5804</v>
      </c>
      <c r="C11" s="123">
        <v>6801</v>
      </c>
      <c r="D11" s="124">
        <v>6801</v>
      </c>
      <c r="E11" s="124">
        <v>8071</v>
      </c>
      <c r="F11" s="123">
        <v>8071</v>
      </c>
      <c r="G11" s="123">
        <v>10066</v>
      </c>
      <c r="H11" s="124">
        <v>10066</v>
      </c>
      <c r="I11" s="124">
        <v>11336</v>
      </c>
      <c r="J11" s="123">
        <v>11336</v>
      </c>
      <c r="K11" s="123">
        <v>12333</v>
      </c>
      <c r="L11" s="125"/>
      <c r="M11" s="122">
        <v>300000000</v>
      </c>
      <c r="N11" s="125">
        <v>3</v>
      </c>
      <c r="O11" s="126"/>
    </row>
    <row r="12" spans="1:15" x14ac:dyDescent="0.25">
      <c r="A12" s="122">
        <v>75000</v>
      </c>
      <c r="B12" s="123">
        <v>8342</v>
      </c>
      <c r="C12" s="123">
        <v>9776</v>
      </c>
      <c r="D12" s="124">
        <v>9776</v>
      </c>
      <c r="E12" s="124">
        <v>11601</v>
      </c>
      <c r="F12" s="123">
        <v>11601</v>
      </c>
      <c r="G12" s="123">
        <v>14469</v>
      </c>
      <c r="H12" s="124">
        <v>14469</v>
      </c>
      <c r="I12" s="124">
        <v>16293</v>
      </c>
      <c r="J12" s="123">
        <v>16293</v>
      </c>
      <c r="K12" s="123">
        <v>17727</v>
      </c>
      <c r="L12" s="125"/>
      <c r="M12" s="122">
        <v>250000000</v>
      </c>
      <c r="N12" s="125">
        <v>4</v>
      </c>
      <c r="O12" s="126"/>
    </row>
    <row r="13" spans="1:15" x14ac:dyDescent="0.25">
      <c r="A13" s="122">
        <v>100000</v>
      </c>
      <c r="B13" s="123">
        <v>10790</v>
      </c>
      <c r="C13" s="123">
        <v>12644</v>
      </c>
      <c r="D13" s="124">
        <v>12644</v>
      </c>
      <c r="E13" s="124">
        <v>15005</v>
      </c>
      <c r="F13" s="123">
        <v>15005</v>
      </c>
      <c r="G13" s="123">
        <v>18713</v>
      </c>
      <c r="H13" s="124">
        <v>18713</v>
      </c>
      <c r="I13" s="124">
        <v>21074</v>
      </c>
      <c r="J13" s="123">
        <v>21074</v>
      </c>
      <c r="K13" s="123">
        <v>22928</v>
      </c>
      <c r="L13" s="125"/>
      <c r="M13" s="122">
        <v>200000000</v>
      </c>
      <c r="N13" s="125">
        <v>5</v>
      </c>
      <c r="O13" s="126"/>
    </row>
    <row r="14" spans="1:15" x14ac:dyDescent="0.25">
      <c r="A14" s="122">
        <v>150000</v>
      </c>
      <c r="B14" s="123">
        <v>15500</v>
      </c>
      <c r="C14" s="123">
        <v>18164</v>
      </c>
      <c r="D14" s="124">
        <v>18164</v>
      </c>
      <c r="E14" s="124">
        <v>21555</v>
      </c>
      <c r="F14" s="123">
        <v>21555</v>
      </c>
      <c r="G14" s="123">
        <v>26883</v>
      </c>
      <c r="H14" s="124">
        <v>26883</v>
      </c>
      <c r="I14" s="124">
        <v>30274</v>
      </c>
      <c r="J14" s="123">
        <v>30274</v>
      </c>
      <c r="K14" s="123">
        <v>32938</v>
      </c>
      <c r="L14" s="125"/>
      <c r="M14" s="122">
        <v>150000000</v>
      </c>
      <c r="N14" s="125">
        <v>6</v>
      </c>
      <c r="O14" s="126"/>
    </row>
    <row r="15" spans="1:15" x14ac:dyDescent="0.25">
      <c r="A15" s="122">
        <v>200000</v>
      </c>
      <c r="B15" s="123">
        <v>20037</v>
      </c>
      <c r="C15" s="123">
        <v>23480</v>
      </c>
      <c r="D15" s="124">
        <v>23480</v>
      </c>
      <c r="E15" s="124">
        <v>27863</v>
      </c>
      <c r="F15" s="123">
        <v>27863</v>
      </c>
      <c r="G15" s="123">
        <v>34751</v>
      </c>
      <c r="H15" s="124">
        <v>34751</v>
      </c>
      <c r="I15" s="124">
        <v>39134</v>
      </c>
      <c r="J15" s="123">
        <v>39134</v>
      </c>
      <c r="K15" s="123">
        <v>42578</v>
      </c>
      <c r="L15" s="125"/>
      <c r="M15" s="122">
        <v>100000000</v>
      </c>
      <c r="N15" s="125">
        <v>7</v>
      </c>
      <c r="O15" s="126"/>
    </row>
    <row r="16" spans="1:15" x14ac:dyDescent="0.25">
      <c r="A16" s="122">
        <v>300000</v>
      </c>
      <c r="B16" s="123">
        <v>28750</v>
      </c>
      <c r="C16" s="123">
        <v>33692</v>
      </c>
      <c r="D16" s="124">
        <v>33692</v>
      </c>
      <c r="E16" s="124">
        <v>39981</v>
      </c>
      <c r="F16" s="123">
        <v>39981</v>
      </c>
      <c r="G16" s="123">
        <v>49864</v>
      </c>
      <c r="H16" s="124">
        <v>49864</v>
      </c>
      <c r="I16" s="124">
        <v>56153</v>
      </c>
      <c r="J16" s="123">
        <v>56153</v>
      </c>
      <c r="K16" s="123">
        <v>61095</v>
      </c>
      <c r="L16" s="125"/>
      <c r="M16" s="122">
        <v>75000000</v>
      </c>
      <c r="N16" s="125">
        <v>8</v>
      </c>
      <c r="O16" s="126"/>
    </row>
    <row r="17" spans="1:15" x14ac:dyDescent="0.25">
      <c r="A17" s="122">
        <v>500000</v>
      </c>
      <c r="B17" s="123">
        <v>45232</v>
      </c>
      <c r="C17" s="123">
        <v>53006</v>
      </c>
      <c r="D17" s="124">
        <v>53006</v>
      </c>
      <c r="E17" s="124">
        <v>62900</v>
      </c>
      <c r="F17" s="123">
        <v>62900</v>
      </c>
      <c r="G17" s="123">
        <v>78449</v>
      </c>
      <c r="H17" s="124">
        <v>78449</v>
      </c>
      <c r="I17" s="124">
        <v>88343</v>
      </c>
      <c r="J17" s="123">
        <v>88343</v>
      </c>
      <c r="K17" s="123">
        <v>96118</v>
      </c>
      <c r="L17" s="125"/>
      <c r="M17" s="122">
        <v>70000000</v>
      </c>
      <c r="N17" s="125">
        <v>9</v>
      </c>
      <c r="O17" s="126"/>
    </row>
    <row r="18" spans="1:15" x14ac:dyDescent="0.25">
      <c r="A18" s="122">
        <v>750000</v>
      </c>
      <c r="B18" s="123">
        <v>64666</v>
      </c>
      <c r="C18" s="123">
        <v>75781</v>
      </c>
      <c r="D18" s="124">
        <v>75781</v>
      </c>
      <c r="E18" s="124">
        <v>89927</v>
      </c>
      <c r="F18" s="123">
        <v>89927</v>
      </c>
      <c r="G18" s="123">
        <v>112156</v>
      </c>
      <c r="H18" s="124">
        <v>112156</v>
      </c>
      <c r="I18" s="124">
        <v>126301</v>
      </c>
      <c r="J18" s="123">
        <v>126301</v>
      </c>
      <c r="K18" s="123">
        <v>137416</v>
      </c>
      <c r="L18" s="125"/>
      <c r="M18" s="122">
        <v>65000000</v>
      </c>
      <c r="N18" s="125">
        <v>10</v>
      </c>
      <c r="O18" s="126"/>
    </row>
    <row r="19" spans="1:15" x14ac:dyDescent="0.25">
      <c r="A19" s="122">
        <v>1000000</v>
      </c>
      <c r="B19" s="123">
        <v>83182</v>
      </c>
      <c r="C19" s="123">
        <v>97479</v>
      </c>
      <c r="D19" s="124">
        <v>97479</v>
      </c>
      <c r="E19" s="124">
        <v>115675</v>
      </c>
      <c r="F19" s="123">
        <v>115675</v>
      </c>
      <c r="G19" s="123">
        <v>144268</v>
      </c>
      <c r="H19" s="124">
        <v>144268</v>
      </c>
      <c r="I19" s="124">
        <v>162464</v>
      </c>
      <c r="J19" s="123">
        <v>162464</v>
      </c>
      <c r="K19" s="123">
        <v>176761</v>
      </c>
      <c r="L19" s="125"/>
      <c r="M19" s="122">
        <v>60000000</v>
      </c>
      <c r="N19" s="125">
        <v>11</v>
      </c>
      <c r="O19" s="126"/>
    </row>
    <row r="20" spans="1:15" x14ac:dyDescent="0.25">
      <c r="A20" s="122">
        <v>1500000</v>
      </c>
      <c r="B20" s="123">
        <v>119307</v>
      </c>
      <c r="C20" s="123">
        <v>139813</v>
      </c>
      <c r="D20" s="124">
        <v>139813</v>
      </c>
      <c r="E20" s="124">
        <v>165911</v>
      </c>
      <c r="F20" s="123">
        <v>165911</v>
      </c>
      <c r="G20" s="123">
        <v>206923</v>
      </c>
      <c r="H20" s="124">
        <v>206923</v>
      </c>
      <c r="I20" s="124">
        <v>233022</v>
      </c>
      <c r="J20" s="123">
        <v>233022</v>
      </c>
      <c r="K20" s="123">
        <v>253527</v>
      </c>
      <c r="L20" s="125"/>
      <c r="M20" s="122">
        <v>55000000</v>
      </c>
      <c r="N20" s="125">
        <v>12</v>
      </c>
      <c r="O20" s="126"/>
    </row>
    <row r="21" spans="1:15" x14ac:dyDescent="0.25">
      <c r="A21" s="122">
        <v>2000000</v>
      </c>
      <c r="B21" s="123">
        <v>153965</v>
      </c>
      <c r="C21" s="123">
        <v>180428</v>
      </c>
      <c r="D21" s="124">
        <v>180428</v>
      </c>
      <c r="E21" s="124">
        <v>214108</v>
      </c>
      <c r="F21" s="123">
        <v>214108</v>
      </c>
      <c r="G21" s="123">
        <v>267034</v>
      </c>
      <c r="H21" s="124">
        <v>267034</v>
      </c>
      <c r="I21" s="124">
        <v>300714</v>
      </c>
      <c r="J21" s="123">
        <v>300714</v>
      </c>
      <c r="K21" s="123">
        <v>327177</v>
      </c>
      <c r="L21" s="125"/>
      <c r="M21" s="122">
        <v>50000000</v>
      </c>
      <c r="N21" s="125">
        <v>13</v>
      </c>
      <c r="O21" s="126"/>
    </row>
    <row r="22" spans="1:15" x14ac:dyDescent="0.25">
      <c r="A22" s="122">
        <v>3000000</v>
      </c>
      <c r="B22" s="123">
        <v>220161</v>
      </c>
      <c r="C22" s="123">
        <v>258022</v>
      </c>
      <c r="D22" s="124">
        <v>258022</v>
      </c>
      <c r="E22" s="124">
        <v>306162</v>
      </c>
      <c r="F22" s="123">
        <v>306162</v>
      </c>
      <c r="G22" s="123">
        <v>381843</v>
      </c>
      <c r="H22" s="124">
        <v>381843</v>
      </c>
      <c r="I22" s="124">
        <v>430003</v>
      </c>
      <c r="J22" s="123">
        <v>430003</v>
      </c>
      <c r="K22" s="123">
        <v>467843</v>
      </c>
      <c r="L22" s="125"/>
      <c r="M22" s="122">
        <v>45000000</v>
      </c>
      <c r="N22" s="125">
        <v>14</v>
      </c>
      <c r="O22" s="126"/>
    </row>
    <row r="23" spans="1:15" x14ac:dyDescent="0.25">
      <c r="A23" s="122">
        <v>5000000</v>
      </c>
      <c r="B23" s="123">
        <v>343879</v>
      </c>
      <c r="C23" s="123">
        <v>402984</v>
      </c>
      <c r="D23" s="124">
        <v>402984</v>
      </c>
      <c r="E23" s="124">
        <v>478207</v>
      </c>
      <c r="F23" s="123">
        <v>478207</v>
      </c>
      <c r="G23" s="123">
        <v>596416</v>
      </c>
      <c r="H23" s="124">
        <v>596416</v>
      </c>
      <c r="I23" s="124">
        <v>671640</v>
      </c>
      <c r="J23" s="123">
        <v>671640</v>
      </c>
      <c r="K23" s="123">
        <v>730744</v>
      </c>
      <c r="L23" s="125"/>
      <c r="M23" s="122">
        <v>40000000</v>
      </c>
      <c r="N23" s="125">
        <v>15</v>
      </c>
      <c r="O23" s="126"/>
    </row>
    <row r="24" spans="1:15" x14ac:dyDescent="0.25">
      <c r="A24" s="122">
        <v>7500000</v>
      </c>
      <c r="B24" s="123">
        <v>493923</v>
      </c>
      <c r="C24" s="123">
        <v>578816</v>
      </c>
      <c r="D24" s="124">
        <v>578816</v>
      </c>
      <c r="E24" s="124">
        <v>686862</v>
      </c>
      <c r="F24" s="123">
        <v>686862</v>
      </c>
      <c r="G24" s="123">
        <v>856648</v>
      </c>
      <c r="H24" s="124">
        <v>856648</v>
      </c>
      <c r="I24" s="124">
        <v>964694</v>
      </c>
      <c r="J24" s="123">
        <v>964694</v>
      </c>
      <c r="K24" s="123">
        <v>1049587</v>
      </c>
      <c r="L24" s="125"/>
      <c r="M24" s="122">
        <v>35000000</v>
      </c>
      <c r="N24" s="125">
        <v>16</v>
      </c>
      <c r="O24" s="126"/>
    </row>
    <row r="25" spans="1:15" x14ac:dyDescent="0.25">
      <c r="A25" s="122">
        <v>10000000</v>
      </c>
      <c r="B25" s="123">
        <v>638277</v>
      </c>
      <c r="C25" s="123">
        <v>747981</v>
      </c>
      <c r="D25" s="124">
        <v>747981</v>
      </c>
      <c r="E25" s="124">
        <v>887604</v>
      </c>
      <c r="F25" s="123">
        <v>887604</v>
      </c>
      <c r="G25" s="123">
        <v>1107012</v>
      </c>
      <c r="H25" s="124">
        <v>1107012</v>
      </c>
      <c r="I25" s="124">
        <v>1246635</v>
      </c>
      <c r="J25" s="123">
        <v>1246635</v>
      </c>
      <c r="K25" s="123">
        <v>1356339</v>
      </c>
      <c r="L25" s="125"/>
      <c r="M25" s="122">
        <v>30000000</v>
      </c>
      <c r="N25" s="125">
        <v>17</v>
      </c>
      <c r="O25" s="126"/>
    </row>
    <row r="26" spans="1:15" x14ac:dyDescent="0.25">
      <c r="A26" s="122">
        <v>15000000</v>
      </c>
      <c r="B26" s="123">
        <v>915129</v>
      </c>
      <c r="C26" s="123">
        <v>1072416</v>
      </c>
      <c r="D26" s="124">
        <v>1072416</v>
      </c>
      <c r="E26" s="124">
        <v>1272601</v>
      </c>
      <c r="F26" s="123">
        <v>1272601</v>
      </c>
      <c r="G26" s="123">
        <v>1587176</v>
      </c>
      <c r="H26" s="124">
        <v>1587176</v>
      </c>
      <c r="I26" s="124">
        <v>1787360</v>
      </c>
      <c r="J26" s="123">
        <v>1787360</v>
      </c>
      <c r="K26" s="123">
        <v>1944648</v>
      </c>
      <c r="L26" s="125"/>
      <c r="M26" s="122">
        <v>25000000</v>
      </c>
      <c r="N26" s="125">
        <v>18</v>
      </c>
      <c r="O26" s="126"/>
    </row>
    <row r="27" spans="1:15" x14ac:dyDescent="0.25">
      <c r="A27" s="122">
        <v>20000000</v>
      </c>
      <c r="B27" s="123">
        <v>1180414</v>
      </c>
      <c r="C27" s="123">
        <v>1383298</v>
      </c>
      <c r="D27" s="124">
        <v>1383298</v>
      </c>
      <c r="E27" s="124">
        <v>1641513</v>
      </c>
      <c r="F27" s="123">
        <v>1641513</v>
      </c>
      <c r="G27" s="123">
        <v>2047281</v>
      </c>
      <c r="H27" s="124">
        <v>2047281</v>
      </c>
      <c r="I27" s="124">
        <v>2305496</v>
      </c>
      <c r="J27" s="123">
        <v>2305496</v>
      </c>
      <c r="K27" s="123">
        <v>2508380</v>
      </c>
      <c r="L27" s="125"/>
      <c r="M27" s="122">
        <v>20000000</v>
      </c>
      <c r="N27" s="125">
        <v>19</v>
      </c>
      <c r="O27" s="126"/>
    </row>
    <row r="28" spans="1:15" x14ac:dyDescent="0.25">
      <c r="A28" s="122">
        <v>25000000</v>
      </c>
      <c r="B28" s="123">
        <v>1436874</v>
      </c>
      <c r="C28" s="123">
        <v>1683837</v>
      </c>
      <c r="D28" s="124">
        <v>1683837</v>
      </c>
      <c r="E28" s="124">
        <v>1998153</v>
      </c>
      <c r="F28" s="123">
        <v>1998153</v>
      </c>
      <c r="G28" s="123">
        <v>2492079</v>
      </c>
      <c r="H28" s="124">
        <v>2492079</v>
      </c>
      <c r="I28" s="124">
        <v>2806395</v>
      </c>
      <c r="J28" s="123">
        <v>2806395</v>
      </c>
      <c r="K28" s="123">
        <v>3053358</v>
      </c>
      <c r="L28" s="125"/>
      <c r="M28" s="122">
        <v>15000000</v>
      </c>
      <c r="N28" s="125">
        <v>20</v>
      </c>
      <c r="O28" s="126"/>
    </row>
    <row r="29" spans="1:15" x14ac:dyDescent="0.25">
      <c r="A29" s="127">
        <v>30000000</v>
      </c>
      <c r="B29" s="128">
        <v>1686080</v>
      </c>
      <c r="C29" s="128">
        <v>1975875</v>
      </c>
      <c r="D29" s="129">
        <v>1975875</v>
      </c>
      <c r="E29" s="129">
        <v>2344705</v>
      </c>
      <c r="F29" s="128">
        <v>2344705</v>
      </c>
      <c r="G29" s="128">
        <v>2924295</v>
      </c>
      <c r="H29" s="129">
        <v>2924295</v>
      </c>
      <c r="I29" s="129">
        <v>3293125</v>
      </c>
      <c r="J29" s="128">
        <v>3293125</v>
      </c>
      <c r="K29" s="128">
        <v>3582920</v>
      </c>
      <c r="M29" s="127">
        <v>10000000</v>
      </c>
      <c r="N29" s="130">
        <v>21</v>
      </c>
      <c r="O29" s="131" t="s">
        <v>83</v>
      </c>
    </row>
    <row r="30" spans="1:15" x14ac:dyDescent="0.25">
      <c r="A30" s="127">
        <v>35000000</v>
      </c>
      <c r="B30" s="128">
        <v>1929060</v>
      </c>
      <c r="C30" s="128">
        <v>2260617</v>
      </c>
      <c r="D30" s="129">
        <v>2260617</v>
      </c>
      <c r="E30" s="129">
        <v>2682599</v>
      </c>
      <c r="F30" s="128">
        <v>2682599</v>
      </c>
      <c r="G30" s="128">
        <v>3345713</v>
      </c>
      <c r="H30" s="129">
        <v>3345713</v>
      </c>
      <c r="I30" s="129">
        <v>3767695</v>
      </c>
      <c r="J30" s="128">
        <v>3767695</v>
      </c>
      <c r="K30" s="128">
        <v>4099252</v>
      </c>
      <c r="M30" s="127">
        <v>7500000</v>
      </c>
      <c r="N30" s="130">
        <v>22</v>
      </c>
      <c r="O30" s="130"/>
    </row>
    <row r="31" spans="1:15" x14ac:dyDescent="0.25">
      <c r="A31" s="127">
        <v>40000000</v>
      </c>
      <c r="B31" s="128">
        <v>2166534</v>
      </c>
      <c r="C31" s="128">
        <v>2538907</v>
      </c>
      <c r="D31" s="129">
        <v>2538907</v>
      </c>
      <c r="E31" s="129">
        <v>3012836</v>
      </c>
      <c r="F31" s="128">
        <v>3012836</v>
      </c>
      <c r="G31" s="128">
        <v>3757582</v>
      </c>
      <c r="H31" s="129">
        <v>3757582</v>
      </c>
      <c r="I31" s="129">
        <v>4231512</v>
      </c>
      <c r="J31" s="128">
        <v>4231512</v>
      </c>
      <c r="K31" s="128">
        <v>4603885</v>
      </c>
      <c r="M31" s="127">
        <v>5000000</v>
      </c>
      <c r="N31" s="130">
        <v>23</v>
      </c>
      <c r="O31" s="132" t="s">
        <v>84</v>
      </c>
    </row>
    <row r="32" spans="1:15" x14ac:dyDescent="0.25">
      <c r="A32" s="127">
        <v>45000000</v>
      </c>
      <c r="B32" s="128">
        <v>2399035</v>
      </c>
      <c r="C32" s="128">
        <v>2811369</v>
      </c>
      <c r="D32" s="129">
        <v>2811369</v>
      </c>
      <c r="E32" s="129">
        <v>3336158</v>
      </c>
      <c r="F32" s="128">
        <v>3336158</v>
      </c>
      <c r="G32" s="128">
        <v>4160826</v>
      </c>
      <c r="H32" s="129">
        <v>4160826</v>
      </c>
      <c r="I32" s="129">
        <v>4685615</v>
      </c>
      <c r="J32" s="128">
        <v>4685615</v>
      </c>
      <c r="K32" s="128">
        <v>5097949</v>
      </c>
      <c r="M32" s="127">
        <v>3000000</v>
      </c>
      <c r="N32" s="130">
        <v>24</v>
      </c>
      <c r="O32" s="133" t="s">
        <v>85</v>
      </c>
    </row>
    <row r="33" spans="1:15" x14ac:dyDescent="0.25">
      <c r="A33" s="127">
        <v>50000000</v>
      </c>
      <c r="B33" s="128">
        <v>2626973</v>
      </c>
      <c r="C33" s="128">
        <v>3078484</v>
      </c>
      <c r="D33" s="129">
        <v>3078484</v>
      </c>
      <c r="E33" s="129">
        <v>3653134</v>
      </c>
      <c r="F33" s="128">
        <v>3653134</v>
      </c>
      <c r="G33" s="128">
        <v>4556156</v>
      </c>
      <c r="H33" s="129">
        <v>4556156</v>
      </c>
      <c r="I33" s="129">
        <v>5130807</v>
      </c>
      <c r="J33" s="128">
        <v>5130807</v>
      </c>
      <c r="K33" s="128">
        <v>5582318</v>
      </c>
      <c r="M33" s="127">
        <v>2000000</v>
      </c>
      <c r="N33" s="130">
        <v>25</v>
      </c>
      <c r="O33" s="133" t="s">
        <v>86</v>
      </c>
    </row>
    <row r="34" spans="1:15" x14ac:dyDescent="0.25">
      <c r="A34" s="127">
        <v>55000000</v>
      </c>
      <c r="B34" s="128">
        <v>2850675</v>
      </c>
      <c r="C34" s="128">
        <v>3340635</v>
      </c>
      <c r="D34" s="129">
        <v>3340635</v>
      </c>
      <c r="E34" s="129">
        <v>3964220</v>
      </c>
      <c r="F34" s="128">
        <v>3964220</v>
      </c>
      <c r="G34" s="128">
        <v>4944139</v>
      </c>
      <c r="H34" s="129">
        <v>4944139</v>
      </c>
      <c r="I34" s="129">
        <v>5567724</v>
      </c>
      <c r="J34" s="128">
        <v>5567724</v>
      </c>
      <c r="K34" s="128">
        <v>6057684</v>
      </c>
      <c r="M34" s="127">
        <v>1500000</v>
      </c>
      <c r="N34" s="130">
        <v>26</v>
      </c>
      <c r="O34" s="133" t="s">
        <v>87</v>
      </c>
    </row>
    <row r="35" spans="1:15" x14ac:dyDescent="0.25">
      <c r="A35" s="127">
        <v>60000000</v>
      </c>
      <c r="B35" s="128">
        <v>3070405</v>
      </c>
      <c r="C35" s="128">
        <v>3598131</v>
      </c>
      <c r="D35" s="129">
        <v>3598131</v>
      </c>
      <c r="E35" s="129">
        <v>4269782</v>
      </c>
      <c r="F35" s="128">
        <v>4269782</v>
      </c>
      <c r="G35" s="128">
        <v>5325234</v>
      </c>
      <c r="H35" s="129">
        <v>5325234</v>
      </c>
      <c r="I35" s="129">
        <v>5996885</v>
      </c>
      <c r="J35" s="128">
        <v>5996885</v>
      </c>
      <c r="K35" s="128">
        <v>6524611</v>
      </c>
      <c r="M35" s="127">
        <v>1000000</v>
      </c>
      <c r="N35" s="130">
        <v>27</v>
      </c>
      <c r="O35" s="133" t="s">
        <v>88</v>
      </c>
    </row>
    <row r="36" spans="1:15" x14ac:dyDescent="0.25">
      <c r="A36" s="127">
        <v>65000000</v>
      </c>
      <c r="B36" s="128">
        <v>3286384</v>
      </c>
      <c r="C36" s="128">
        <v>3851231</v>
      </c>
      <c r="D36" s="129">
        <v>3851231</v>
      </c>
      <c r="E36" s="129">
        <v>4570127</v>
      </c>
      <c r="F36" s="128">
        <v>4570127</v>
      </c>
      <c r="G36" s="128">
        <v>5699822</v>
      </c>
      <c r="H36" s="129">
        <v>5699822</v>
      </c>
      <c r="I36" s="129">
        <v>6418718</v>
      </c>
      <c r="J36" s="128">
        <v>6418718</v>
      </c>
      <c r="K36" s="128">
        <v>6983566</v>
      </c>
      <c r="M36" s="127">
        <v>750000</v>
      </c>
      <c r="N36" s="130">
        <v>28</v>
      </c>
      <c r="O36" s="134"/>
    </row>
    <row r="37" spans="1:15" x14ac:dyDescent="0.25">
      <c r="A37" s="127">
        <v>70000000</v>
      </c>
      <c r="B37" s="128">
        <v>3498796</v>
      </c>
      <c r="C37" s="128">
        <v>4100152</v>
      </c>
      <c r="D37" s="129">
        <v>4100152</v>
      </c>
      <c r="E37" s="129">
        <v>4865514</v>
      </c>
      <c r="F37" s="128">
        <v>4865514</v>
      </c>
      <c r="G37" s="128">
        <v>6068225</v>
      </c>
      <c r="H37" s="129">
        <v>6068225</v>
      </c>
      <c r="I37" s="129">
        <v>6833586</v>
      </c>
      <c r="J37" s="128">
        <v>6833586</v>
      </c>
      <c r="K37" s="128">
        <v>7434942</v>
      </c>
      <c r="M37" s="127">
        <v>500000</v>
      </c>
      <c r="N37" s="130">
        <v>29</v>
      </c>
      <c r="O37" s="134"/>
    </row>
    <row r="38" spans="1:15" x14ac:dyDescent="0.25">
      <c r="A38" s="127">
        <v>75000000</v>
      </c>
      <c r="B38" s="128">
        <v>3707801</v>
      </c>
      <c r="C38" s="128">
        <v>4345079</v>
      </c>
      <c r="D38" s="129">
        <v>4345079</v>
      </c>
      <c r="E38" s="129">
        <v>5156161</v>
      </c>
      <c r="F38" s="128">
        <v>5156161</v>
      </c>
      <c r="G38" s="128">
        <v>6430717</v>
      </c>
      <c r="H38" s="129">
        <v>6430717</v>
      </c>
      <c r="I38" s="129">
        <v>7241799</v>
      </c>
      <c r="J38" s="128">
        <v>7241799</v>
      </c>
      <c r="K38" s="128">
        <v>7879077</v>
      </c>
      <c r="M38" s="127">
        <v>300000</v>
      </c>
      <c r="N38" s="130">
        <v>30</v>
      </c>
      <c r="O38" s="134"/>
    </row>
    <row r="39" spans="1:15" x14ac:dyDescent="0.25">
      <c r="A39" s="127">
        <v>100000000</v>
      </c>
      <c r="B39" s="128">
        <v>4705955</v>
      </c>
      <c r="C39" s="128">
        <v>5514791</v>
      </c>
      <c r="D39" s="129">
        <v>5514791</v>
      </c>
      <c r="E39" s="129">
        <v>6544218</v>
      </c>
      <c r="F39" s="128">
        <v>6544218</v>
      </c>
      <c r="G39" s="128">
        <v>8161890</v>
      </c>
      <c r="H39" s="129">
        <v>8161890</v>
      </c>
      <c r="I39" s="129">
        <v>9191318</v>
      </c>
      <c r="J39" s="128">
        <v>9191318</v>
      </c>
      <c r="K39" s="128">
        <v>10000154</v>
      </c>
      <c r="M39" s="127">
        <v>200000</v>
      </c>
      <c r="N39" s="130">
        <v>31</v>
      </c>
      <c r="O39" s="134"/>
    </row>
    <row r="40" spans="1:15" x14ac:dyDescent="0.25">
      <c r="A40" s="127">
        <v>150000000</v>
      </c>
      <c r="B40" s="128">
        <v>6499055</v>
      </c>
      <c r="C40" s="128">
        <v>7616080</v>
      </c>
      <c r="D40" s="129">
        <v>7616080</v>
      </c>
      <c r="E40" s="129">
        <v>9037748</v>
      </c>
      <c r="F40" s="128">
        <v>9037748</v>
      </c>
      <c r="G40" s="128">
        <v>11271798</v>
      </c>
      <c r="H40" s="129">
        <v>11271798</v>
      </c>
      <c r="I40" s="129">
        <v>12693466</v>
      </c>
      <c r="J40" s="128">
        <v>12693466</v>
      </c>
      <c r="K40" s="128">
        <v>13810491</v>
      </c>
      <c r="M40" s="127">
        <v>150000</v>
      </c>
      <c r="N40" s="130">
        <v>32</v>
      </c>
      <c r="O40" s="134"/>
    </row>
    <row r="41" spans="1:15" x14ac:dyDescent="0.25">
      <c r="A41" s="127">
        <v>200000000</v>
      </c>
      <c r="B41" s="128">
        <v>8059095</v>
      </c>
      <c r="C41" s="128">
        <v>9444252</v>
      </c>
      <c r="D41" s="129">
        <v>9444252</v>
      </c>
      <c r="E41" s="129">
        <v>11207179</v>
      </c>
      <c r="F41" s="128">
        <v>11207179</v>
      </c>
      <c r="G41" s="128">
        <v>13977493</v>
      </c>
      <c r="H41" s="129">
        <v>13977493</v>
      </c>
      <c r="I41" s="129">
        <v>15740421</v>
      </c>
      <c r="J41" s="128">
        <v>15740421</v>
      </c>
      <c r="K41" s="128">
        <v>17125578</v>
      </c>
      <c r="M41" s="127">
        <v>100000</v>
      </c>
      <c r="N41" s="130">
        <v>33</v>
      </c>
      <c r="O41" s="134"/>
    </row>
    <row r="42" spans="1:15" x14ac:dyDescent="0.25">
      <c r="A42" s="127">
        <v>250000000</v>
      </c>
      <c r="B42" s="128">
        <v>9411830</v>
      </c>
      <c r="C42" s="128">
        <v>11029488</v>
      </c>
      <c r="D42" s="129">
        <v>11029488</v>
      </c>
      <c r="E42" s="129">
        <v>13088326</v>
      </c>
      <c r="F42" s="128">
        <v>13088326</v>
      </c>
      <c r="G42" s="128">
        <v>16323642</v>
      </c>
      <c r="H42" s="129">
        <v>16323642</v>
      </c>
      <c r="I42" s="129">
        <v>18382480</v>
      </c>
      <c r="J42" s="128">
        <v>18382480</v>
      </c>
      <c r="K42" s="128">
        <v>20000138</v>
      </c>
      <c r="M42" s="127">
        <v>75000</v>
      </c>
      <c r="N42" s="130">
        <v>34</v>
      </c>
      <c r="O42" s="134"/>
    </row>
    <row r="43" spans="1:15" x14ac:dyDescent="0.25">
      <c r="A43" s="127">
        <v>300000000</v>
      </c>
      <c r="B43" s="128">
        <v>10573175</v>
      </c>
      <c r="C43" s="128">
        <v>12390440</v>
      </c>
      <c r="D43" s="129">
        <v>12390440</v>
      </c>
      <c r="E43" s="129">
        <v>14703322</v>
      </c>
      <c r="F43" s="128">
        <v>14703322</v>
      </c>
      <c r="G43" s="128">
        <v>18337851</v>
      </c>
      <c r="H43" s="129">
        <v>18337851</v>
      </c>
      <c r="I43" s="129">
        <v>20650733</v>
      </c>
      <c r="J43" s="128">
        <v>20650733</v>
      </c>
      <c r="K43" s="128">
        <v>22467997</v>
      </c>
      <c r="M43" s="127">
        <v>50000</v>
      </c>
      <c r="N43" s="130">
        <v>35</v>
      </c>
      <c r="O43" s="134"/>
    </row>
    <row r="44" spans="1:15" x14ac:dyDescent="0.25">
      <c r="A44" s="127">
        <v>400000000</v>
      </c>
      <c r="B44" s="128">
        <v>12364170</v>
      </c>
      <c r="C44" s="128">
        <v>14489261</v>
      </c>
      <c r="D44" s="129">
        <v>14489261</v>
      </c>
      <c r="E44" s="129">
        <v>17193924</v>
      </c>
      <c r="F44" s="128">
        <v>17193924</v>
      </c>
      <c r="G44" s="128">
        <v>21444107</v>
      </c>
      <c r="H44" s="129">
        <v>21444107</v>
      </c>
      <c r="I44" s="129">
        <v>24148769</v>
      </c>
      <c r="J44" s="128">
        <v>24148769</v>
      </c>
      <c r="K44" s="128">
        <v>26273861</v>
      </c>
      <c r="M44" s="127">
        <v>35000</v>
      </c>
      <c r="N44" s="130">
        <v>36</v>
      </c>
      <c r="O44" s="134"/>
    </row>
    <row r="45" spans="1:15" x14ac:dyDescent="0.25">
      <c r="A45" s="127">
        <v>500000000</v>
      </c>
      <c r="B45" s="128">
        <v>13497417</v>
      </c>
      <c r="C45" s="128">
        <v>15817285</v>
      </c>
      <c r="D45" s="129">
        <v>15817285</v>
      </c>
      <c r="E45" s="129">
        <v>18769845</v>
      </c>
      <c r="F45" s="128">
        <v>18769845</v>
      </c>
      <c r="G45" s="128">
        <v>23409582</v>
      </c>
      <c r="H45" s="129">
        <v>23409582</v>
      </c>
      <c r="I45" s="129">
        <v>26362142</v>
      </c>
      <c r="J45" s="128">
        <v>26362142</v>
      </c>
      <c r="K45" s="128">
        <v>28682011</v>
      </c>
      <c r="M45" s="127">
        <v>25000</v>
      </c>
      <c r="N45" s="130">
        <v>37</v>
      </c>
      <c r="O45" s="134"/>
    </row>
    <row r="46" spans="1:15" x14ac:dyDescent="0.25">
      <c r="A46" s="127"/>
      <c r="B46" s="128"/>
      <c r="C46" s="128"/>
      <c r="D46" s="129"/>
      <c r="E46" s="129"/>
      <c r="F46" s="128"/>
      <c r="G46" s="128"/>
      <c r="H46" s="129"/>
      <c r="I46" s="129"/>
      <c r="J46" s="128"/>
      <c r="K46" s="128"/>
      <c r="M46" s="127"/>
      <c r="N46" s="130">
        <v>38</v>
      </c>
      <c r="O46" s="134"/>
    </row>
    <row r="47" spans="1:15" x14ac:dyDescent="0.25">
      <c r="A47" s="127"/>
      <c r="B47" s="128"/>
      <c r="C47" s="128"/>
      <c r="D47" s="129"/>
      <c r="E47" s="129"/>
      <c r="F47" s="128"/>
      <c r="G47" s="128"/>
      <c r="H47" s="129"/>
      <c r="I47" s="129"/>
      <c r="J47" s="128"/>
      <c r="K47" s="128"/>
      <c r="M47" s="127"/>
      <c r="N47" s="130">
        <v>39</v>
      </c>
      <c r="O47" s="134"/>
    </row>
    <row r="48" spans="1:15" x14ac:dyDescent="0.25">
      <c r="A48" s="127"/>
      <c r="B48" s="128"/>
      <c r="C48" s="128"/>
      <c r="D48" s="129"/>
      <c r="E48" s="129"/>
      <c r="F48" s="128"/>
      <c r="G48" s="128"/>
      <c r="H48" s="129"/>
      <c r="I48" s="129"/>
      <c r="J48" s="128"/>
      <c r="K48" s="128"/>
      <c r="M48" s="127"/>
      <c r="N48" s="130">
        <v>40</v>
      </c>
      <c r="O48" s="134"/>
    </row>
    <row r="51" spans="1:11" x14ac:dyDescent="0.25">
      <c r="A51" s="135" t="s">
        <v>89</v>
      </c>
    </row>
    <row r="52" spans="1:11" x14ac:dyDescent="0.25">
      <c r="A52" s="190" t="s">
        <v>0</v>
      </c>
      <c r="B52" s="192" t="s">
        <v>67</v>
      </c>
      <c r="C52" s="193"/>
      <c r="D52" s="194" t="s">
        <v>68</v>
      </c>
      <c r="E52" s="195"/>
      <c r="F52" s="192" t="s">
        <v>69</v>
      </c>
      <c r="G52" s="193"/>
      <c r="H52" s="194" t="s">
        <v>70</v>
      </c>
      <c r="I52" s="195"/>
      <c r="J52" s="192" t="s">
        <v>71</v>
      </c>
      <c r="K52" s="193"/>
    </row>
    <row r="53" spans="1:11" x14ac:dyDescent="0.25">
      <c r="A53" s="191"/>
      <c r="B53" s="118" t="s">
        <v>73</v>
      </c>
      <c r="C53" s="119" t="s">
        <v>74</v>
      </c>
      <c r="D53" s="120" t="s">
        <v>75</v>
      </c>
      <c r="E53" s="121" t="s">
        <v>76</v>
      </c>
      <c r="F53" s="118" t="s">
        <v>77</v>
      </c>
      <c r="G53" s="119" t="s">
        <v>78</v>
      </c>
      <c r="H53" s="120" t="s">
        <v>79</v>
      </c>
      <c r="I53" s="121" t="s">
        <v>80</v>
      </c>
      <c r="J53" s="118" t="s">
        <v>81</v>
      </c>
      <c r="K53" s="119" t="s">
        <v>82</v>
      </c>
    </row>
    <row r="54" spans="1:11" x14ac:dyDescent="0.25">
      <c r="A54" s="136">
        <v>30000000</v>
      </c>
      <c r="B54" s="137">
        <v>1689023</v>
      </c>
      <c r="C54" s="137">
        <v>1979324</v>
      </c>
      <c r="D54" s="138">
        <v>1979324</v>
      </c>
      <c r="E54" s="138">
        <v>2348798</v>
      </c>
      <c r="F54" s="137">
        <v>2348798</v>
      </c>
      <c r="G54" s="137">
        <v>2929400</v>
      </c>
      <c r="H54" s="138">
        <v>2929400</v>
      </c>
      <c r="I54" s="138">
        <v>3298874</v>
      </c>
      <c r="J54" s="137">
        <v>3298874</v>
      </c>
      <c r="K54" s="137">
        <v>3589175</v>
      </c>
    </row>
    <row r="55" spans="1:11" x14ac:dyDescent="0.25">
      <c r="A55" s="136">
        <v>35000000</v>
      </c>
      <c r="B55" s="137">
        <v>1936436</v>
      </c>
      <c r="C55" s="137">
        <v>2269261</v>
      </c>
      <c r="D55" s="138">
        <v>2269261</v>
      </c>
      <c r="E55" s="138">
        <v>2692856</v>
      </c>
      <c r="F55" s="137">
        <v>2692856</v>
      </c>
      <c r="G55" s="137">
        <v>3358507</v>
      </c>
      <c r="H55" s="138">
        <v>3358507</v>
      </c>
      <c r="I55" s="138">
        <v>3782102</v>
      </c>
      <c r="J55" s="137">
        <v>3782102</v>
      </c>
      <c r="K55" s="137">
        <v>4114927</v>
      </c>
    </row>
    <row r="56" spans="1:11" x14ac:dyDescent="0.25">
      <c r="A56" s="136">
        <v>40000000</v>
      </c>
      <c r="B56" s="137">
        <v>2179865</v>
      </c>
      <c r="C56" s="137">
        <v>2554530</v>
      </c>
      <c r="D56" s="138">
        <v>2554530</v>
      </c>
      <c r="E56" s="138">
        <v>3031375</v>
      </c>
      <c r="F56" s="137">
        <v>3031375</v>
      </c>
      <c r="G56" s="137">
        <v>3780705</v>
      </c>
      <c r="H56" s="138">
        <v>3780705</v>
      </c>
      <c r="I56" s="138">
        <v>4257550</v>
      </c>
      <c r="J56" s="137">
        <v>4257550</v>
      </c>
      <c r="K56" s="137">
        <v>4632215</v>
      </c>
    </row>
    <row r="57" spans="1:11" x14ac:dyDescent="0.25">
      <c r="A57" s="136">
        <v>45000000</v>
      </c>
      <c r="B57" s="137">
        <v>2419804</v>
      </c>
      <c r="C57" s="137">
        <v>2835779</v>
      </c>
      <c r="D57" s="138">
        <v>2835779</v>
      </c>
      <c r="E57" s="138">
        <v>3365124</v>
      </c>
      <c r="F57" s="137">
        <v>3365124</v>
      </c>
      <c r="G57" s="137">
        <v>4196953</v>
      </c>
      <c r="H57" s="138">
        <v>4196953</v>
      </c>
      <c r="I57" s="138">
        <v>4726298</v>
      </c>
      <c r="J57" s="137">
        <v>4726298</v>
      </c>
      <c r="K57" s="137">
        <v>5142213</v>
      </c>
    </row>
    <row r="58" spans="1:11" x14ac:dyDescent="0.25">
      <c r="A58" s="136">
        <v>50000000</v>
      </c>
      <c r="B58" s="137">
        <v>2656857</v>
      </c>
      <c r="C58" s="137">
        <v>3113505</v>
      </c>
      <c r="D58" s="138">
        <v>3113505</v>
      </c>
      <c r="E58" s="138">
        <v>3694692</v>
      </c>
      <c r="F58" s="137">
        <v>3694692</v>
      </c>
      <c r="G58" s="137">
        <v>4607987</v>
      </c>
      <c r="H58" s="138">
        <v>4607987</v>
      </c>
      <c r="I58" s="138">
        <v>5189174</v>
      </c>
      <c r="J58" s="137">
        <v>5189174</v>
      </c>
      <c r="K58" s="137">
        <v>5645822</v>
      </c>
    </row>
    <row r="59" spans="1:11" x14ac:dyDescent="0.25">
      <c r="A59" s="136">
        <v>55000000</v>
      </c>
      <c r="B59" s="137">
        <v>2891177</v>
      </c>
      <c r="C59" s="137">
        <v>3388098</v>
      </c>
      <c r="D59" s="138">
        <v>3388098</v>
      </c>
      <c r="E59" s="138">
        <v>4020543</v>
      </c>
      <c r="F59" s="137">
        <v>4020543</v>
      </c>
      <c r="G59" s="137">
        <v>5014386</v>
      </c>
      <c r="H59" s="138">
        <v>5014386</v>
      </c>
      <c r="I59" s="138">
        <v>5646831</v>
      </c>
      <c r="J59" s="137">
        <v>5646831</v>
      </c>
      <c r="K59" s="137">
        <v>6143752</v>
      </c>
    </row>
    <row r="60" spans="1:11" x14ac:dyDescent="0.25">
      <c r="A60" s="136">
        <v>60000000</v>
      </c>
      <c r="B60" s="137">
        <v>3123094</v>
      </c>
      <c r="C60" s="137">
        <v>3659876</v>
      </c>
      <c r="D60" s="138">
        <v>3659876</v>
      </c>
      <c r="E60" s="138">
        <v>4343053</v>
      </c>
      <c r="F60" s="137">
        <v>4343053</v>
      </c>
      <c r="G60" s="137">
        <v>5416618</v>
      </c>
      <c r="H60" s="138">
        <v>5416618</v>
      </c>
      <c r="I60" s="138">
        <v>6099794</v>
      </c>
      <c r="J60" s="137">
        <v>6099794</v>
      </c>
      <c r="K60" s="137">
        <v>6636577</v>
      </c>
    </row>
    <row r="61" spans="1:11" x14ac:dyDescent="0.25">
      <c r="A61" s="136">
        <v>65000000</v>
      </c>
      <c r="B61" s="137">
        <v>3352831</v>
      </c>
      <c r="C61" s="137">
        <v>3929099</v>
      </c>
      <c r="D61" s="138">
        <v>3929099</v>
      </c>
      <c r="E61" s="138">
        <v>4662531</v>
      </c>
      <c r="F61" s="137">
        <v>4662531</v>
      </c>
      <c r="G61" s="137">
        <v>5815068</v>
      </c>
      <c r="H61" s="138">
        <v>5815068</v>
      </c>
      <c r="I61" s="138">
        <v>6548499</v>
      </c>
      <c r="J61" s="137">
        <v>6548499</v>
      </c>
      <c r="K61" s="137">
        <v>7124767</v>
      </c>
    </row>
    <row r="62" spans="1:11" x14ac:dyDescent="0.25">
      <c r="A62" s="136">
        <v>70000000</v>
      </c>
      <c r="B62" s="137">
        <v>3580573</v>
      </c>
      <c r="C62" s="137">
        <v>4195985</v>
      </c>
      <c r="D62" s="138">
        <v>4195985</v>
      </c>
      <c r="E62" s="138">
        <v>4979235</v>
      </c>
      <c r="F62" s="137">
        <v>4979235</v>
      </c>
      <c r="G62" s="137">
        <v>6210059</v>
      </c>
      <c r="H62" s="138">
        <v>6210059</v>
      </c>
      <c r="I62" s="138">
        <v>6993309</v>
      </c>
      <c r="J62" s="137">
        <v>6993309</v>
      </c>
      <c r="K62" s="137">
        <v>7608721</v>
      </c>
    </row>
    <row r="63" spans="1:11" x14ac:dyDescent="0.25">
      <c r="A63" s="136">
        <v>75000000</v>
      </c>
      <c r="B63" s="137">
        <v>3806480</v>
      </c>
      <c r="C63" s="137">
        <v>4460720</v>
      </c>
      <c r="D63" s="138">
        <v>4460720</v>
      </c>
      <c r="E63" s="138">
        <v>5293387</v>
      </c>
      <c r="F63" s="137">
        <v>5293387</v>
      </c>
      <c r="G63" s="137">
        <v>6601866</v>
      </c>
      <c r="H63" s="138">
        <v>6601866</v>
      </c>
      <c r="I63" s="138">
        <v>7434533</v>
      </c>
      <c r="J63" s="137">
        <v>7434533</v>
      </c>
      <c r="K63" s="137">
        <v>8088773</v>
      </c>
    </row>
    <row r="64" spans="1:11" x14ac:dyDescent="0.25">
      <c r="A64" s="136">
        <v>80000000</v>
      </c>
      <c r="B64" s="137">
        <v>4030687</v>
      </c>
      <c r="C64" s="137">
        <v>4723462</v>
      </c>
      <c r="D64" s="138">
        <v>4723462</v>
      </c>
      <c r="E64" s="138">
        <v>5605175</v>
      </c>
      <c r="F64" s="137">
        <v>5605175</v>
      </c>
      <c r="G64" s="137">
        <v>6990725</v>
      </c>
      <c r="H64" s="138">
        <v>6990725</v>
      </c>
      <c r="I64" s="138">
        <v>7872437</v>
      </c>
      <c r="J64" s="137">
        <v>7872437</v>
      </c>
      <c r="K64" s="137">
        <v>8565213</v>
      </c>
    </row>
    <row r="65" spans="1:11" x14ac:dyDescent="0.25">
      <c r="A65" s="136">
        <v>85000000</v>
      </c>
      <c r="B65" s="137">
        <v>4253312</v>
      </c>
      <c r="C65" s="137">
        <v>4984351</v>
      </c>
      <c r="D65" s="138">
        <v>4984351</v>
      </c>
      <c r="E65" s="138">
        <v>5914762</v>
      </c>
      <c r="F65" s="137">
        <v>5914762</v>
      </c>
      <c r="G65" s="137">
        <v>7376840</v>
      </c>
      <c r="H65" s="138">
        <v>7376840</v>
      </c>
      <c r="I65" s="138">
        <v>8307252</v>
      </c>
      <c r="J65" s="137">
        <v>8307252</v>
      </c>
      <c r="K65" s="137">
        <v>9038291</v>
      </c>
    </row>
    <row r="66" spans="1:11" x14ac:dyDescent="0.25">
      <c r="A66" s="136">
        <v>90000000</v>
      </c>
      <c r="B66" s="137">
        <v>4474458</v>
      </c>
      <c r="C66" s="137">
        <v>5243507</v>
      </c>
      <c r="D66" s="138">
        <v>5243507</v>
      </c>
      <c r="E66" s="138">
        <v>6222294</v>
      </c>
      <c r="F66" s="137">
        <v>6222294</v>
      </c>
      <c r="G66" s="137">
        <v>7760391</v>
      </c>
      <c r="H66" s="138">
        <v>7760391</v>
      </c>
      <c r="I66" s="138">
        <v>8739178</v>
      </c>
      <c r="J66" s="137">
        <v>8739178</v>
      </c>
      <c r="K66" s="137">
        <v>9508227</v>
      </c>
    </row>
    <row r="67" spans="1:11" x14ac:dyDescent="0.25">
      <c r="A67" s="136">
        <v>95000000</v>
      </c>
      <c r="B67" s="137">
        <v>4694217</v>
      </c>
      <c r="C67" s="137">
        <v>5501037</v>
      </c>
      <c r="D67" s="138">
        <v>5501037</v>
      </c>
      <c r="E67" s="138">
        <v>6527897</v>
      </c>
      <c r="F67" s="137">
        <v>6527897</v>
      </c>
      <c r="G67" s="137">
        <v>8141536</v>
      </c>
      <c r="H67" s="138">
        <v>8141536</v>
      </c>
      <c r="I67" s="138">
        <v>9168395</v>
      </c>
      <c r="J67" s="137">
        <v>9168395</v>
      </c>
      <c r="K67" s="137">
        <v>9975215</v>
      </c>
    </row>
    <row r="68" spans="1:11" x14ac:dyDescent="0.25">
      <c r="A68" s="136">
        <v>100000000</v>
      </c>
      <c r="B68" s="137">
        <v>4912670</v>
      </c>
      <c r="C68" s="137">
        <v>5757037</v>
      </c>
      <c r="D68" s="138">
        <v>5757037</v>
      </c>
      <c r="E68" s="138">
        <v>6831683</v>
      </c>
      <c r="F68" s="137">
        <v>6831683</v>
      </c>
      <c r="G68" s="137">
        <v>8520415</v>
      </c>
      <c r="H68" s="138">
        <v>8520415</v>
      </c>
      <c r="I68" s="138">
        <v>9595061</v>
      </c>
      <c r="J68" s="137">
        <v>9595061</v>
      </c>
      <c r="K68" s="137">
        <v>10439428</v>
      </c>
    </row>
    <row r="69" spans="1:11" x14ac:dyDescent="0.25">
      <c r="A69" s="136">
        <v>105000000</v>
      </c>
      <c r="B69" s="137">
        <v>5129890</v>
      </c>
      <c r="C69" s="137">
        <v>6011590</v>
      </c>
      <c r="D69" s="138">
        <v>6011590</v>
      </c>
      <c r="E69" s="138">
        <v>7133753</v>
      </c>
      <c r="F69" s="137">
        <v>7133753</v>
      </c>
      <c r="G69" s="137">
        <v>8897155</v>
      </c>
      <c r="H69" s="138">
        <v>8897155</v>
      </c>
      <c r="I69" s="138">
        <v>10019317</v>
      </c>
      <c r="J69" s="137">
        <v>10019317</v>
      </c>
      <c r="K69" s="137">
        <v>10901019</v>
      </c>
    </row>
    <row r="70" spans="1:11" x14ac:dyDescent="0.25">
      <c r="A70" s="136">
        <v>110000000</v>
      </c>
      <c r="B70" s="137">
        <v>5345940</v>
      </c>
      <c r="C70" s="137">
        <v>6264775</v>
      </c>
      <c r="D70" s="138">
        <v>6264775</v>
      </c>
      <c r="E70" s="138">
        <v>7434199</v>
      </c>
      <c r="F70" s="137">
        <v>7434199</v>
      </c>
      <c r="G70" s="137">
        <v>9271868</v>
      </c>
      <c r="H70" s="138">
        <v>9271868</v>
      </c>
      <c r="I70" s="138">
        <v>10441292</v>
      </c>
      <c r="J70" s="137">
        <v>10441292</v>
      </c>
      <c r="K70" s="137">
        <v>11360127</v>
      </c>
    </row>
    <row r="71" spans="1:11" x14ac:dyDescent="0.25">
      <c r="A71" s="136">
        <v>115000000</v>
      </c>
      <c r="B71" s="137">
        <v>5560882</v>
      </c>
      <c r="C71" s="137">
        <v>6516660</v>
      </c>
      <c r="D71" s="138">
        <v>6516660</v>
      </c>
      <c r="E71" s="138">
        <v>7733102</v>
      </c>
      <c r="F71" s="137">
        <v>7733102</v>
      </c>
      <c r="G71" s="137">
        <v>9644658</v>
      </c>
      <c r="H71" s="138">
        <v>9644658</v>
      </c>
      <c r="I71" s="138">
        <v>10861099</v>
      </c>
      <c r="J71" s="137">
        <v>10861099</v>
      </c>
      <c r="K71" s="137">
        <v>11816878</v>
      </c>
    </row>
    <row r="72" spans="1:11" x14ac:dyDescent="0.25">
      <c r="A72" s="136">
        <v>120000000</v>
      </c>
      <c r="B72" s="137">
        <v>5774768</v>
      </c>
      <c r="C72" s="137">
        <v>6767307</v>
      </c>
      <c r="D72" s="138">
        <v>6767307</v>
      </c>
      <c r="E72" s="138">
        <v>8030537</v>
      </c>
      <c r="F72" s="137">
        <v>8030537</v>
      </c>
      <c r="G72" s="137">
        <v>10015616</v>
      </c>
      <c r="H72" s="138">
        <v>10015616</v>
      </c>
      <c r="I72" s="138">
        <v>11278845</v>
      </c>
      <c r="J72" s="137">
        <v>11278845</v>
      </c>
      <c r="K72" s="137">
        <v>12271385</v>
      </c>
    </row>
    <row r="73" spans="1:11" x14ac:dyDescent="0.25">
      <c r="A73" s="136">
        <v>125000000</v>
      </c>
      <c r="B73" s="137">
        <v>5987647</v>
      </c>
      <c r="C73" s="137">
        <v>7016775</v>
      </c>
      <c r="D73" s="138">
        <v>7016775</v>
      </c>
      <c r="E73" s="138">
        <v>8326572</v>
      </c>
      <c r="F73" s="137">
        <v>8326572</v>
      </c>
      <c r="G73" s="137">
        <v>10384828</v>
      </c>
      <c r="H73" s="138">
        <v>10384828</v>
      </c>
      <c r="I73" s="138">
        <v>11964624</v>
      </c>
      <c r="J73" s="137">
        <v>11964624</v>
      </c>
      <c r="K73" s="137">
        <v>12723753</v>
      </c>
    </row>
  </sheetData>
  <sheetProtection selectLockedCells="1" selectUnlockedCells="1"/>
  <mergeCells count="13">
    <mergeCell ref="M7:M8"/>
    <mergeCell ref="A52:A53"/>
    <mergeCell ref="B52:C52"/>
    <mergeCell ref="D52:E52"/>
    <mergeCell ref="F52:G52"/>
    <mergeCell ref="H52:I52"/>
    <mergeCell ref="J52:K52"/>
    <mergeCell ref="A7:A8"/>
    <mergeCell ref="B7:C7"/>
    <mergeCell ref="D7:E7"/>
    <mergeCell ref="F7:G7"/>
    <mergeCell ref="H7:I7"/>
    <mergeCell ref="J7:K7"/>
  </mergeCells>
  <conditionalFormatting sqref="E3:F3">
    <cfRule type="cellIs" dxfId="3" priority="1" operator="lessThanOrEqual">
      <formula>25000000</formula>
    </cfRule>
    <cfRule type="cellIs" dxfId="2" priority="2" operator="greaterThan">
      <formula>25000000</formula>
    </cfRule>
  </conditionalFormatting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3"/>
  <sheetViews>
    <sheetView zoomScaleNormal="100" workbookViewId="0">
      <selection activeCell="F41" sqref="F41"/>
    </sheetView>
  </sheetViews>
  <sheetFormatPr baseColWidth="10" defaultRowHeight="15" x14ac:dyDescent="0.25"/>
  <cols>
    <col min="1" max="1" width="16.42578125" style="111" customWidth="1"/>
    <col min="2" max="11" width="12.85546875" style="111" customWidth="1"/>
    <col min="12" max="12" width="3.140625" bestFit="1" customWidth="1"/>
    <col min="13" max="13" width="17.42578125" customWidth="1"/>
    <col min="14" max="14" width="5.5703125" customWidth="1"/>
    <col min="15" max="15" width="76.140625" style="112" bestFit="1" customWidth="1"/>
  </cols>
  <sheetData>
    <row r="1" spans="1:15" ht="15.75" x14ac:dyDescent="0.25">
      <c r="A1" s="110" t="s">
        <v>60</v>
      </c>
      <c r="M1" t="s">
        <v>22</v>
      </c>
      <c r="N1" s="111" t="s">
        <v>61</v>
      </c>
    </row>
    <row r="2" spans="1:15" x14ac:dyDescent="0.25">
      <c r="A2" s="113"/>
      <c r="B2" s="113"/>
      <c r="C2" s="113"/>
      <c r="D2" s="113"/>
      <c r="E2" s="114">
        <f>INDEX($A$9:$A$48,40-MATCH($C$3,$M$9:$M$48,-1)+1,)</f>
        <v>15000000</v>
      </c>
      <c r="F2" s="114">
        <f>INDEX($A$9:$A$48,40-MATCH($C$3,$M$9:$M$48,-1))</f>
        <v>10000000</v>
      </c>
      <c r="G2" s="115" t="s">
        <v>62</v>
      </c>
      <c r="H2" s="113"/>
      <c r="I2" s="113"/>
      <c r="J2" s="113"/>
      <c r="K2" s="113"/>
      <c r="L2" s="113"/>
      <c r="M2" t="s">
        <v>32</v>
      </c>
      <c r="N2" s="111" t="s">
        <v>63</v>
      </c>
      <c r="O2" s="113"/>
    </row>
    <row r="3" spans="1:15" x14ac:dyDescent="0.25">
      <c r="B3" s="116" t="s">
        <v>64</v>
      </c>
      <c r="C3" s="113">
        <f>'Honorarermittlung II'!D20</f>
        <v>4238445.3781512612</v>
      </c>
      <c r="D3" s="113"/>
      <c r="E3" s="117">
        <f>INDEX($A$9:$A$45,37-MATCH($C$3,$M$9:$M$45,-1)+1,)</f>
        <v>5000000</v>
      </c>
      <c r="F3" s="117">
        <f>INDEX($A$9:$A$45,37-MATCH($C$3,$M$9:$M$45,-1))</f>
        <v>3000000</v>
      </c>
      <c r="M3" t="s">
        <v>24</v>
      </c>
      <c r="N3" s="111" t="s">
        <v>21</v>
      </c>
    </row>
    <row r="4" spans="1:15" x14ac:dyDescent="0.25">
      <c r="B4" s="116" t="s">
        <v>20</v>
      </c>
      <c r="C4" s="116" t="s">
        <v>77</v>
      </c>
      <c r="D4" s="116"/>
      <c r="E4" s="116">
        <f>MATCH(C4,A8:K8,0)</f>
        <v>6</v>
      </c>
      <c r="F4" s="116">
        <f>MATCH(C4,A8:K8,0)+1</f>
        <v>7</v>
      </c>
      <c r="M4" t="s">
        <v>33</v>
      </c>
      <c r="N4" s="111" t="s">
        <v>65</v>
      </c>
    </row>
    <row r="5" spans="1:15" x14ac:dyDescent="0.25">
      <c r="M5" t="s">
        <v>25</v>
      </c>
      <c r="N5" s="111" t="s">
        <v>66</v>
      </c>
    </row>
    <row r="7" spans="1:15" x14ac:dyDescent="0.25">
      <c r="A7" s="190" t="s">
        <v>0</v>
      </c>
      <c r="B7" s="192" t="s">
        <v>67</v>
      </c>
      <c r="C7" s="193"/>
      <c r="D7" s="194" t="s">
        <v>68</v>
      </c>
      <c r="E7" s="195"/>
      <c r="F7" s="192" t="s">
        <v>69</v>
      </c>
      <c r="G7" s="193"/>
      <c r="H7" s="194" t="s">
        <v>70</v>
      </c>
      <c r="I7" s="195"/>
      <c r="J7" s="192" t="s">
        <v>71</v>
      </c>
      <c r="K7" s="193"/>
      <c r="M7" s="188" t="s">
        <v>72</v>
      </c>
    </row>
    <row r="8" spans="1:15" x14ac:dyDescent="0.25">
      <c r="A8" s="191"/>
      <c r="B8" s="118" t="s">
        <v>73</v>
      </c>
      <c r="C8" s="119" t="s">
        <v>74</v>
      </c>
      <c r="D8" s="120" t="s">
        <v>75</v>
      </c>
      <c r="E8" s="121" t="s">
        <v>76</v>
      </c>
      <c r="F8" s="118" t="s">
        <v>77</v>
      </c>
      <c r="G8" s="119" t="s">
        <v>78</v>
      </c>
      <c r="H8" s="120" t="s">
        <v>79</v>
      </c>
      <c r="I8" s="121" t="s">
        <v>80</v>
      </c>
      <c r="J8" s="118" t="s">
        <v>81</v>
      </c>
      <c r="K8" s="119" t="s">
        <v>82</v>
      </c>
      <c r="M8" s="189"/>
    </row>
    <row r="9" spans="1:15" x14ac:dyDescent="0.25">
      <c r="A9" s="122">
        <v>25000</v>
      </c>
      <c r="B9" s="123">
        <v>3120</v>
      </c>
      <c r="C9" s="123">
        <v>3657</v>
      </c>
      <c r="D9" s="124">
        <v>3657</v>
      </c>
      <c r="E9" s="124">
        <v>4339</v>
      </c>
      <c r="F9" s="123">
        <v>4339</v>
      </c>
      <c r="G9" s="123">
        <v>5412</v>
      </c>
      <c r="H9" s="124">
        <v>5412</v>
      </c>
      <c r="I9" s="124">
        <v>6094</v>
      </c>
      <c r="J9" s="123">
        <v>6094</v>
      </c>
      <c r="K9" s="123">
        <v>6631</v>
      </c>
      <c r="L9" s="125"/>
      <c r="M9" s="122">
        <v>500000000</v>
      </c>
      <c r="N9" s="125">
        <v>1</v>
      </c>
      <c r="O9" s="126"/>
    </row>
    <row r="10" spans="1:15" x14ac:dyDescent="0.25">
      <c r="A10" s="122">
        <v>35000</v>
      </c>
      <c r="B10" s="123">
        <v>4217</v>
      </c>
      <c r="C10" s="123">
        <v>4942</v>
      </c>
      <c r="D10" s="124">
        <v>4942</v>
      </c>
      <c r="E10" s="124">
        <v>5865</v>
      </c>
      <c r="F10" s="123">
        <v>5865</v>
      </c>
      <c r="G10" s="123">
        <v>7315</v>
      </c>
      <c r="H10" s="124">
        <v>7315</v>
      </c>
      <c r="I10" s="124">
        <v>8237</v>
      </c>
      <c r="J10" s="123">
        <v>8237</v>
      </c>
      <c r="K10" s="123">
        <v>8962</v>
      </c>
      <c r="L10" s="125"/>
      <c r="M10" s="122">
        <v>400000000</v>
      </c>
      <c r="N10" s="125">
        <v>2</v>
      </c>
      <c r="O10" s="126"/>
    </row>
    <row r="11" spans="1:15" x14ac:dyDescent="0.25">
      <c r="A11" s="122">
        <v>50000</v>
      </c>
      <c r="B11" s="123">
        <v>5804</v>
      </c>
      <c r="C11" s="123">
        <v>6801</v>
      </c>
      <c r="D11" s="124">
        <v>6801</v>
      </c>
      <c r="E11" s="124">
        <v>8071</v>
      </c>
      <c r="F11" s="123">
        <v>8071</v>
      </c>
      <c r="G11" s="123">
        <v>10066</v>
      </c>
      <c r="H11" s="124">
        <v>10066</v>
      </c>
      <c r="I11" s="124">
        <v>11336</v>
      </c>
      <c r="J11" s="123">
        <v>11336</v>
      </c>
      <c r="K11" s="123">
        <v>12333</v>
      </c>
      <c r="L11" s="125"/>
      <c r="M11" s="122">
        <v>300000000</v>
      </c>
      <c r="N11" s="125">
        <v>3</v>
      </c>
      <c r="O11" s="126"/>
    </row>
    <row r="12" spans="1:15" x14ac:dyDescent="0.25">
      <c r="A12" s="122">
        <v>75000</v>
      </c>
      <c r="B12" s="123">
        <v>8342</v>
      </c>
      <c r="C12" s="123">
        <v>9776</v>
      </c>
      <c r="D12" s="124">
        <v>9776</v>
      </c>
      <c r="E12" s="124">
        <v>11601</v>
      </c>
      <c r="F12" s="123">
        <v>11601</v>
      </c>
      <c r="G12" s="123">
        <v>14469</v>
      </c>
      <c r="H12" s="124">
        <v>14469</v>
      </c>
      <c r="I12" s="124">
        <v>16293</v>
      </c>
      <c r="J12" s="123">
        <v>16293</v>
      </c>
      <c r="K12" s="123">
        <v>17727</v>
      </c>
      <c r="L12" s="125"/>
      <c r="M12" s="122">
        <v>250000000</v>
      </c>
      <c r="N12" s="125">
        <v>4</v>
      </c>
      <c r="O12" s="126"/>
    </row>
    <row r="13" spans="1:15" x14ac:dyDescent="0.25">
      <c r="A13" s="122">
        <v>100000</v>
      </c>
      <c r="B13" s="123">
        <v>10790</v>
      </c>
      <c r="C13" s="123">
        <v>12644</v>
      </c>
      <c r="D13" s="124">
        <v>12644</v>
      </c>
      <c r="E13" s="124">
        <v>15005</v>
      </c>
      <c r="F13" s="123">
        <v>15005</v>
      </c>
      <c r="G13" s="123">
        <v>18713</v>
      </c>
      <c r="H13" s="124">
        <v>18713</v>
      </c>
      <c r="I13" s="124">
        <v>21074</v>
      </c>
      <c r="J13" s="123">
        <v>21074</v>
      </c>
      <c r="K13" s="123">
        <v>22928</v>
      </c>
      <c r="L13" s="125"/>
      <c r="M13" s="122">
        <v>200000000</v>
      </c>
      <c r="N13" s="125">
        <v>5</v>
      </c>
      <c r="O13" s="126"/>
    </row>
    <row r="14" spans="1:15" x14ac:dyDescent="0.25">
      <c r="A14" s="122">
        <v>150000</v>
      </c>
      <c r="B14" s="123">
        <v>15500</v>
      </c>
      <c r="C14" s="123">
        <v>18164</v>
      </c>
      <c r="D14" s="124">
        <v>18164</v>
      </c>
      <c r="E14" s="124">
        <v>21555</v>
      </c>
      <c r="F14" s="123">
        <v>21555</v>
      </c>
      <c r="G14" s="123">
        <v>26883</v>
      </c>
      <c r="H14" s="124">
        <v>26883</v>
      </c>
      <c r="I14" s="124">
        <v>30274</v>
      </c>
      <c r="J14" s="123">
        <v>30274</v>
      </c>
      <c r="K14" s="123">
        <v>32938</v>
      </c>
      <c r="L14" s="125"/>
      <c r="M14" s="122">
        <v>150000000</v>
      </c>
      <c r="N14" s="125">
        <v>6</v>
      </c>
      <c r="O14" s="126"/>
    </row>
    <row r="15" spans="1:15" x14ac:dyDescent="0.25">
      <c r="A15" s="122">
        <v>200000</v>
      </c>
      <c r="B15" s="123">
        <v>20037</v>
      </c>
      <c r="C15" s="123">
        <v>23480</v>
      </c>
      <c r="D15" s="124">
        <v>23480</v>
      </c>
      <c r="E15" s="124">
        <v>27863</v>
      </c>
      <c r="F15" s="123">
        <v>27863</v>
      </c>
      <c r="G15" s="123">
        <v>34751</v>
      </c>
      <c r="H15" s="124">
        <v>34751</v>
      </c>
      <c r="I15" s="124">
        <v>39134</v>
      </c>
      <c r="J15" s="123">
        <v>39134</v>
      </c>
      <c r="K15" s="123">
        <v>42578</v>
      </c>
      <c r="L15" s="125"/>
      <c r="M15" s="122">
        <v>100000000</v>
      </c>
      <c r="N15" s="125">
        <v>7</v>
      </c>
      <c r="O15" s="126"/>
    </row>
    <row r="16" spans="1:15" x14ac:dyDescent="0.25">
      <c r="A16" s="122">
        <v>300000</v>
      </c>
      <c r="B16" s="123">
        <v>28750</v>
      </c>
      <c r="C16" s="123">
        <v>33692</v>
      </c>
      <c r="D16" s="124">
        <v>33692</v>
      </c>
      <c r="E16" s="124">
        <v>39981</v>
      </c>
      <c r="F16" s="123">
        <v>39981</v>
      </c>
      <c r="G16" s="123">
        <v>49864</v>
      </c>
      <c r="H16" s="124">
        <v>49864</v>
      </c>
      <c r="I16" s="124">
        <v>56153</v>
      </c>
      <c r="J16" s="123">
        <v>56153</v>
      </c>
      <c r="K16" s="123">
        <v>61095</v>
      </c>
      <c r="L16" s="125"/>
      <c r="M16" s="122">
        <v>75000000</v>
      </c>
      <c r="N16" s="125">
        <v>8</v>
      </c>
      <c r="O16" s="126"/>
    </row>
    <row r="17" spans="1:15" x14ac:dyDescent="0.25">
      <c r="A17" s="122">
        <v>500000</v>
      </c>
      <c r="B17" s="123">
        <v>45232</v>
      </c>
      <c r="C17" s="123">
        <v>53006</v>
      </c>
      <c r="D17" s="124">
        <v>53006</v>
      </c>
      <c r="E17" s="124">
        <v>62900</v>
      </c>
      <c r="F17" s="123">
        <v>62900</v>
      </c>
      <c r="G17" s="123">
        <v>78449</v>
      </c>
      <c r="H17" s="124">
        <v>78449</v>
      </c>
      <c r="I17" s="124">
        <v>88343</v>
      </c>
      <c r="J17" s="123">
        <v>88343</v>
      </c>
      <c r="K17" s="123">
        <v>96118</v>
      </c>
      <c r="L17" s="125"/>
      <c r="M17" s="122">
        <v>70000000</v>
      </c>
      <c r="N17" s="125">
        <v>9</v>
      </c>
      <c r="O17" s="126"/>
    </row>
    <row r="18" spans="1:15" x14ac:dyDescent="0.25">
      <c r="A18" s="122">
        <v>750000</v>
      </c>
      <c r="B18" s="123">
        <v>64666</v>
      </c>
      <c r="C18" s="123">
        <v>75781</v>
      </c>
      <c r="D18" s="124">
        <v>75781</v>
      </c>
      <c r="E18" s="124">
        <v>89927</v>
      </c>
      <c r="F18" s="123">
        <v>89927</v>
      </c>
      <c r="G18" s="123">
        <v>112156</v>
      </c>
      <c r="H18" s="124">
        <v>112156</v>
      </c>
      <c r="I18" s="124">
        <v>126301</v>
      </c>
      <c r="J18" s="123">
        <v>126301</v>
      </c>
      <c r="K18" s="123">
        <v>137416</v>
      </c>
      <c r="L18" s="125"/>
      <c r="M18" s="122">
        <v>65000000</v>
      </c>
      <c r="N18" s="125">
        <v>10</v>
      </c>
      <c r="O18" s="126"/>
    </row>
    <row r="19" spans="1:15" x14ac:dyDescent="0.25">
      <c r="A19" s="122">
        <v>1000000</v>
      </c>
      <c r="B19" s="123">
        <v>83182</v>
      </c>
      <c r="C19" s="123">
        <v>97479</v>
      </c>
      <c r="D19" s="124">
        <v>97479</v>
      </c>
      <c r="E19" s="124">
        <v>115675</v>
      </c>
      <c r="F19" s="123">
        <v>115675</v>
      </c>
      <c r="G19" s="123">
        <v>144268</v>
      </c>
      <c r="H19" s="124">
        <v>144268</v>
      </c>
      <c r="I19" s="124">
        <v>162464</v>
      </c>
      <c r="J19" s="123">
        <v>162464</v>
      </c>
      <c r="K19" s="123">
        <v>176761</v>
      </c>
      <c r="L19" s="125"/>
      <c r="M19" s="122">
        <v>60000000</v>
      </c>
      <c r="N19" s="125">
        <v>11</v>
      </c>
      <c r="O19" s="126"/>
    </row>
    <row r="20" spans="1:15" x14ac:dyDescent="0.25">
      <c r="A20" s="122">
        <v>1500000</v>
      </c>
      <c r="B20" s="123">
        <v>119307</v>
      </c>
      <c r="C20" s="123">
        <v>139813</v>
      </c>
      <c r="D20" s="124">
        <v>139813</v>
      </c>
      <c r="E20" s="124">
        <v>165911</v>
      </c>
      <c r="F20" s="123">
        <v>165911</v>
      </c>
      <c r="G20" s="123">
        <v>206923</v>
      </c>
      <c r="H20" s="124">
        <v>206923</v>
      </c>
      <c r="I20" s="124">
        <v>233022</v>
      </c>
      <c r="J20" s="123">
        <v>233022</v>
      </c>
      <c r="K20" s="123">
        <v>253527</v>
      </c>
      <c r="L20" s="125"/>
      <c r="M20" s="122">
        <v>55000000</v>
      </c>
      <c r="N20" s="125">
        <v>12</v>
      </c>
      <c r="O20" s="126"/>
    </row>
    <row r="21" spans="1:15" x14ac:dyDescent="0.25">
      <c r="A21" s="122">
        <v>2000000</v>
      </c>
      <c r="B21" s="123">
        <v>153965</v>
      </c>
      <c r="C21" s="123">
        <v>180428</v>
      </c>
      <c r="D21" s="124">
        <v>180428</v>
      </c>
      <c r="E21" s="124">
        <v>214108</v>
      </c>
      <c r="F21" s="123">
        <v>214108</v>
      </c>
      <c r="G21" s="123">
        <v>267034</v>
      </c>
      <c r="H21" s="124">
        <v>267034</v>
      </c>
      <c r="I21" s="124">
        <v>300714</v>
      </c>
      <c r="J21" s="123">
        <v>300714</v>
      </c>
      <c r="K21" s="123">
        <v>327177</v>
      </c>
      <c r="L21" s="125"/>
      <c r="M21" s="122">
        <v>50000000</v>
      </c>
      <c r="N21" s="125">
        <v>13</v>
      </c>
      <c r="O21" s="126"/>
    </row>
    <row r="22" spans="1:15" x14ac:dyDescent="0.25">
      <c r="A22" s="122">
        <v>3000000</v>
      </c>
      <c r="B22" s="123">
        <v>220161</v>
      </c>
      <c r="C22" s="123">
        <v>258022</v>
      </c>
      <c r="D22" s="124">
        <v>258022</v>
      </c>
      <c r="E22" s="124">
        <v>306162</v>
      </c>
      <c r="F22" s="123">
        <v>306162</v>
      </c>
      <c r="G22" s="123">
        <v>381843</v>
      </c>
      <c r="H22" s="124">
        <v>381843</v>
      </c>
      <c r="I22" s="124">
        <v>430003</v>
      </c>
      <c r="J22" s="123">
        <v>430003</v>
      </c>
      <c r="K22" s="123">
        <v>467843</v>
      </c>
      <c r="L22" s="125"/>
      <c r="M22" s="122">
        <v>45000000</v>
      </c>
      <c r="N22" s="125">
        <v>14</v>
      </c>
      <c r="O22" s="126"/>
    </row>
    <row r="23" spans="1:15" x14ac:dyDescent="0.25">
      <c r="A23" s="122">
        <v>5000000</v>
      </c>
      <c r="B23" s="123">
        <v>343879</v>
      </c>
      <c r="C23" s="123">
        <v>402984</v>
      </c>
      <c r="D23" s="124">
        <v>402984</v>
      </c>
      <c r="E23" s="124">
        <v>478207</v>
      </c>
      <c r="F23" s="123">
        <v>478207</v>
      </c>
      <c r="G23" s="123">
        <v>596416</v>
      </c>
      <c r="H23" s="124">
        <v>596416</v>
      </c>
      <c r="I23" s="124">
        <v>671640</v>
      </c>
      <c r="J23" s="123">
        <v>671640</v>
      </c>
      <c r="K23" s="123">
        <v>730744</v>
      </c>
      <c r="L23" s="125"/>
      <c r="M23" s="122">
        <v>40000000</v>
      </c>
      <c r="N23" s="125">
        <v>15</v>
      </c>
      <c r="O23" s="126"/>
    </row>
    <row r="24" spans="1:15" x14ac:dyDescent="0.25">
      <c r="A24" s="122">
        <v>7500000</v>
      </c>
      <c r="B24" s="123">
        <v>493923</v>
      </c>
      <c r="C24" s="123">
        <v>578816</v>
      </c>
      <c r="D24" s="124">
        <v>578816</v>
      </c>
      <c r="E24" s="124">
        <v>686862</v>
      </c>
      <c r="F24" s="123">
        <v>686862</v>
      </c>
      <c r="G24" s="123">
        <v>856648</v>
      </c>
      <c r="H24" s="124">
        <v>856648</v>
      </c>
      <c r="I24" s="124">
        <v>964694</v>
      </c>
      <c r="J24" s="123">
        <v>964694</v>
      </c>
      <c r="K24" s="123">
        <v>1049587</v>
      </c>
      <c r="L24" s="125"/>
      <c r="M24" s="122">
        <v>35000000</v>
      </c>
      <c r="N24" s="125">
        <v>16</v>
      </c>
      <c r="O24" s="126"/>
    </row>
    <row r="25" spans="1:15" x14ac:dyDescent="0.25">
      <c r="A25" s="122">
        <v>10000000</v>
      </c>
      <c r="B25" s="123">
        <v>638277</v>
      </c>
      <c r="C25" s="123">
        <v>747981</v>
      </c>
      <c r="D25" s="124">
        <v>747981</v>
      </c>
      <c r="E25" s="124">
        <v>887604</v>
      </c>
      <c r="F25" s="123">
        <v>887604</v>
      </c>
      <c r="G25" s="123">
        <v>1107012</v>
      </c>
      <c r="H25" s="124">
        <v>1107012</v>
      </c>
      <c r="I25" s="124">
        <v>1246635</v>
      </c>
      <c r="J25" s="123">
        <v>1246635</v>
      </c>
      <c r="K25" s="123">
        <v>1356339</v>
      </c>
      <c r="L25" s="125"/>
      <c r="M25" s="122">
        <v>30000000</v>
      </c>
      <c r="N25" s="125">
        <v>17</v>
      </c>
      <c r="O25" s="126"/>
    </row>
    <row r="26" spans="1:15" x14ac:dyDescent="0.25">
      <c r="A26" s="122">
        <v>15000000</v>
      </c>
      <c r="B26" s="123">
        <v>915129</v>
      </c>
      <c r="C26" s="123">
        <v>1072416</v>
      </c>
      <c r="D26" s="124">
        <v>1072416</v>
      </c>
      <c r="E26" s="124">
        <v>1272601</v>
      </c>
      <c r="F26" s="123">
        <v>1272601</v>
      </c>
      <c r="G26" s="123">
        <v>1587176</v>
      </c>
      <c r="H26" s="124">
        <v>1587176</v>
      </c>
      <c r="I26" s="124">
        <v>1787360</v>
      </c>
      <c r="J26" s="123">
        <v>1787360</v>
      </c>
      <c r="K26" s="123">
        <v>1944648</v>
      </c>
      <c r="L26" s="125"/>
      <c r="M26" s="122">
        <v>25000000</v>
      </c>
      <c r="N26" s="125">
        <v>18</v>
      </c>
      <c r="O26" s="126"/>
    </row>
    <row r="27" spans="1:15" x14ac:dyDescent="0.25">
      <c r="A27" s="122">
        <v>20000000</v>
      </c>
      <c r="B27" s="123">
        <v>1180414</v>
      </c>
      <c r="C27" s="123">
        <v>1383298</v>
      </c>
      <c r="D27" s="124">
        <v>1383298</v>
      </c>
      <c r="E27" s="124">
        <v>1641513</v>
      </c>
      <c r="F27" s="123">
        <v>1641513</v>
      </c>
      <c r="G27" s="123">
        <v>2047281</v>
      </c>
      <c r="H27" s="124">
        <v>2047281</v>
      </c>
      <c r="I27" s="124">
        <v>2305496</v>
      </c>
      <c r="J27" s="123">
        <v>2305496</v>
      </c>
      <c r="K27" s="123">
        <v>2508380</v>
      </c>
      <c r="L27" s="125"/>
      <c r="M27" s="122">
        <v>20000000</v>
      </c>
      <c r="N27" s="125">
        <v>19</v>
      </c>
      <c r="O27" s="126"/>
    </row>
    <row r="28" spans="1:15" x14ac:dyDescent="0.25">
      <c r="A28" s="122">
        <v>25000000</v>
      </c>
      <c r="B28" s="123">
        <v>1436874</v>
      </c>
      <c r="C28" s="123">
        <v>1683837</v>
      </c>
      <c r="D28" s="124">
        <v>1683837</v>
      </c>
      <c r="E28" s="124">
        <v>1998153</v>
      </c>
      <c r="F28" s="123">
        <v>1998153</v>
      </c>
      <c r="G28" s="123">
        <v>2492079</v>
      </c>
      <c r="H28" s="124">
        <v>2492079</v>
      </c>
      <c r="I28" s="124">
        <v>2806395</v>
      </c>
      <c r="J28" s="123">
        <v>2806395</v>
      </c>
      <c r="K28" s="123">
        <v>3053358</v>
      </c>
      <c r="L28" s="125"/>
      <c r="M28" s="122">
        <v>15000000</v>
      </c>
      <c r="N28" s="125">
        <v>20</v>
      </c>
      <c r="O28" s="126"/>
    </row>
    <row r="29" spans="1:15" x14ac:dyDescent="0.25">
      <c r="A29" s="127">
        <v>30000000</v>
      </c>
      <c r="B29" s="128">
        <v>1686080</v>
      </c>
      <c r="C29" s="128">
        <v>1975875</v>
      </c>
      <c r="D29" s="129">
        <v>1975875</v>
      </c>
      <c r="E29" s="129">
        <v>2344705</v>
      </c>
      <c r="F29" s="128">
        <v>2344705</v>
      </c>
      <c r="G29" s="128">
        <v>2924295</v>
      </c>
      <c r="H29" s="129">
        <v>2924295</v>
      </c>
      <c r="I29" s="129">
        <v>3293125</v>
      </c>
      <c r="J29" s="128">
        <v>3293125</v>
      </c>
      <c r="K29" s="128">
        <v>3582920</v>
      </c>
      <c r="M29" s="127">
        <v>10000000</v>
      </c>
      <c r="N29" s="130">
        <v>21</v>
      </c>
      <c r="O29" s="131" t="s">
        <v>83</v>
      </c>
    </row>
    <row r="30" spans="1:15" x14ac:dyDescent="0.25">
      <c r="A30" s="127">
        <v>35000000</v>
      </c>
      <c r="B30" s="128">
        <v>1929060</v>
      </c>
      <c r="C30" s="128">
        <v>2260617</v>
      </c>
      <c r="D30" s="129">
        <v>2260617</v>
      </c>
      <c r="E30" s="129">
        <v>2682599</v>
      </c>
      <c r="F30" s="128">
        <v>2682599</v>
      </c>
      <c r="G30" s="128">
        <v>3345713</v>
      </c>
      <c r="H30" s="129">
        <v>3345713</v>
      </c>
      <c r="I30" s="129">
        <v>3767695</v>
      </c>
      <c r="J30" s="128">
        <v>3767695</v>
      </c>
      <c r="K30" s="128">
        <v>4099252</v>
      </c>
      <c r="M30" s="127">
        <v>7500000</v>
      </c>
      <c r="N30" s="130">
        <v>22</v>
      </c>
      <c r="O30" s="130"/>
    </row>
    <row r="31" spans="1:15" x14ac:dyDescent="0.25">
      <c r="A31" s="127">
        <v>40000000</v>
      </c>
      <c r="B31" s="128">
        <v>2166534</v>
      </c>
      <c r="C31" s="128">
        <v>2538907</v>
      </c>
      <c r="D31" s="129">
        <v>2538907</v>
      </c>
      <c r="E31" s="129">
        <v>3012836</v>
      </c>
      <c r="F31" s="128">
        <v>3012836</v>
      </c>
      <c r="G31" s="128">
        <v>3757582</v>
      </c>
      <c r="H31" s="129">
        <v>3757582</v>
      </c>
      <c r="I31" s="129">
        <v>4231512</v>
      </c>
      <c r="J31" s="128">
        <v>4231512</v>
      </c>
      <c r="K31" s="128">
        <v>4603885</v>
      </c>
      <c r="M31" s="127">
        <v>5000000</v>
      </c>
      <c r="N31" s="130">
        <v>23</v>
      </c>
      <c r="O31" s="132" t="s">
        <v>84</v>
      </c>
    </row>
    <row r="32" spans="1:15" x14ac:dyDescent="0.25">
      <c r="A32" s="127">
        <v>45000000</v>
      </c>
      <c r="B32" s="128">
        <v>2399035</v>
      </c>
      <c r="C32" s="128">
        <v>2811369</v>
      </c>
      <c r="D32" s="129">
        <v>2811369</v>
      </c>
      <c r="E32" s="129">
        <v>3336158</v>
      </c>
      <c r="F32" s="128">
        <v>3336158</v>
      </c>
      <c r="G32" s="128">
        <v>4160826</v>
      </c>
      <c r="H32" s="129">
        <v>4160826</v>
      </c>
      <c r="I32" s="129">
        <v>4685615</v>
      </c>
      <c r="J32" s="128">
        <v>4685615</v>
      </c>
      <c r="K32" s="128">
        <v>5097949</v>
      </c>
      <c r="M32" s="127">
        <v>3000000</v>
      </c>
      <c r="N32" s="130">
        <v>24</v>
      </c>
      <c r="O32" s="133" t="s">
        <v>85</v>
      </c>
    </row>
    <row r="33" spans="1:15" x14ac:dyDescent="0.25">
      <c r="A33" s="127">
        <v>50000000</v>
      </c>
      <c r="B33" s="128">
        <v>2626973</v>
      </c>
      <c r="C33" s="128">
        <v>3078484</v>
      </c>
      <c r="D33" s="129">
        <v>3078484</v>
      </c>
      <c r="E33" s="129">
        <v>3653134</v>
      </c>
      <c r="F33" s="128">
        <v>3653134</v>
      </c>
      <c r="G33" s="128">
        <v>4556156</v>
      </c>
      <c r="H33" s="129">
        <v>4556156</v>
      </c>
      <c r="I33" s="129">
        <v>5130807</v>
      </c>
      <c r="J33" s="128">
        <v>5130807</v>
      </c>
      <c r="K33" s="128">
        <v>5582318</v>
      </c>
      <c r="M33" s="127">
        <v>2000000</v>
      </c>
      <c r="N33" s="130">
        <v>25</v>
      </c>
      <c r="O33" s="133" t="s">
        <v>86</v>
      </c>
    </row>
    <row r="34" spans="1:15" x14ac:dyDescent="0.25">
      <c r="A34" s="127">
        <v>55000000</v>
      </c>
      <c r="B34" s="128">
        <v>2850675</v>
      </c>
      <c r="C34" s="128">
        <v>3340635</v>
      </c>
      <c r="D34" s="129">
        <v>3340635</v>
      </c>
      <c r="E34" s="129">
        <v>3964220</v>
      </c>
      <c r="F34" s="128">
        <v>3964220</v>
      </c>
      <c r="G34" s="128">
        <v>4944139</v>
      </c>
      <c r="H34" s="129">
        <v>4944139</v>
      </c>
      <c r="I34" s="129">
        <v>5567724</v>
      </c>
      <c r="J34" s="128">
        <v>5567724</v>
      </c>
      <c r="K34" s="128">
        <v>6057684</v>
      </c>
      <c r="M34" s="127">
        <v>1500000</v>
      </c>
      <c r="N34" s="130">
        <v>26</v>
      </c>
      <c r="O34" s="133" t="s">
        <v>87</v>
      </c>
    </row>
    <row r="35" spans="1:15" x14ac:dyDescent="0.25">
      <c r="A35" s="127">
        <v>60000000</v>
      </c>
      <c r="B35" s="128">
        <v>3070405</v>
      </c>
      <c r="C35" s="128">
        <v>3598131</v>
      </c>
      <c r="D35" s="129">
        <v>3598131</v>
      </c>
      <c r="E35" s="129">
        <v>4269782</v>
      </c>
      <c r="F35" s="128">
        <v>4269782</v>
      </c>
      <c r="G35" s="128">
        <v>5325234</v>
      </c>
      <c r="H35" s="129">
        <v>5325234</v>
      </c>
      <c r="I35" s="129">
        <v>5996885</v>
      </c>
      <c r="J35" s="128">
        <v>5996885</v>
      </c>
      <c r="K35" s="128">
        <v>6524611</v>
      </c>
      <c r="M35" s="127">
        <v>1000000</v>
      </c>
      <c r="N35" s="130">
        <v>27</v>
      </c>
      <c r="O35" s="133" t="s">
        <v>88</v>
      </c>
    </row>
    <row r="36" spans="1:15" x14ac:dyDescent="0.25">
      <c r="A36" s="127">
        <v>65000000</v>
      </c>
      <c r="B36" s="128">
        <v>3286384</v>
      </c>
      <c r="C36" s="128">
        <v>3851231</v>
      </c>
      <c r="D36" s="129">
        <v>3851231</v>
      </c>
      <c r="E36" s="129">
        <v>4570127</v>
      </c>
      <c r="F36" s="128">
        <v>4570127</v>
      </c>
      <c r="G36" s="128">
        <v>5699822</v>
      </c>
      <c r="H36" s="129">
        <v>5699822</v>
      </c>
      <c r="I36" s="129">
        <v>6418718</v>
      </c>
      <c r="J36" s="128">
        <v>6418718</v>
      </c>
      <c r="K36" s="128">
        <v>6983566</v>
      </c>
      <c r="M36" s="127">
        <v>750000</v>
      </c>
      <c r="N36" s="130">
        <v>28</v>
      </c>
      <c r="O36" s="134"/>
    </row>
    <row r="37" spans="1:15" x14ac:dyDescent="0.25">
      <c r="A37" s="127">
        <v>70000000</v>
      </c>
      <c r="B37" s="128">
        <v>3498796</v>
      </c>
      <c r="C37" s="128">
        <v>4100152</v>
      </c>
      <c r="D37" s="129">
        <v>4100152</v>
      </c>
      <c r="E37" s="129">
        <v>4865514</v>
      </c>
      <c r="F37" s="128">
        <v>4865514</v>
      </c>
      <c r="G37" s="128">
        <v>6068225</v>
      </c>
      <c r="H37" s="129">
        <v>6068225</v>
      </c>
      <c r="I37" s="129">
        <v>6833586</v>
      </c>
      <c r="J37" s="128">
        <v>6833586</v>
      </c>
      <c r="K37" s="128">
        <v>7434942</v>
      </c>
      <c r="M37" s="127">
        <v>500000</v>
      </c>
      <c r="N37" s="130">
        <v>29</v>
      </c>
      <c r="O37" s="134"/>
    </row>
    <row r="38" spans="1:15" x14ac:dyDescent="0.25">
      <c r="A38" s="127">
        <v>75000000</v>
      </c>
      <c r="B38" s="128">
        <v>3707801</v>
      </c>
      <c r="C38" s="128">
        <v>4345079</v>
      </c>
      <c r="D38" s="129">
        <v>4345079</v>
      </c>
      <c r="E38" s="129">
        <v>5156161</v>
      </c>
      <c r="F38" s="128">
        <v>5156161</v>
      </c>
      <c r="G38" s="128">
        <v>6430717</v>
      </c>
      <c r="H38" s="129">
        <v>6430717</v>
      </c>
      <c r="I38" s="129">
        <v>7241799</v>
      </c>
      <c r="J38" s="128">
        <v>7241799</v>
      </c>
      <c r="K38" s="128">
        <v>7879077</v>
      </c>
      <c r="M38" s="127">
        <v>300000</v>
      </c>
      <c r="N38" s="130">
        <v>30</v>
      </c>
      <c r="O38" s="134"/>
    </row>
    <row r="39" spans="1:15" x14ac:dyDescent="0.25">
      <c r="A39" s="127">
        <v>100000000</v>
      </c>
      <c r="B39" s="128">
        <v>4705955</v>
      </c>
      <c r="C39" s="128">
        <v>5514791</v>
      </c>
      <c r="D39" s="129">
        <v>5514791</v>
      </c>
      <c r="E39" s="129">
        <v>6544218</v>
      </c>
      <c r="F39" s="128">
        <v>6544218</v>
      </c>
      <c r="G39" s="128">
        <v>8161890</v>
      </c>
      <c r="H39" s="129">
        <v>8161890</v>
      </c>
      <c r="I39" s="129">
        <v>9191318</v>
      </c>
      <c r="J39" s="128">
        <v>9191318</v>
      </c>
      <c r="K39" s="128">
        <v>10000154</v>
      </c>
      <c r="M39" s="127">
        <v>200000</v>
      </c>
      <c r="N39" s="130">
        <v>31</v>
      </c>
      <c r="O39" s="134"/>
    </row>
    <row r="40" spans="1:15" x14ac:dyDescent="0.25">
      <c r="A40" s="127">
        <v>150000000</v>
      </c>
      <c r="B40" s="128">
        <v>6499055</v>
      </c>
      <c r="C40" s="128">
        <v>7616080</v>
      </c>
      <c r="D40" s="129">
        <v>7616080</v>
      </c>
      <c r="E40" s="129">
        <v>9037748</v>
      </c>
      <c r="F40" s="128">
        <v>9037748</v>
      </c>
      <c r="G40" s="128">
        <v>11271798</v>
      </c>
      <c r="H40" s="129">
        <v>11271798</v>
      </c>
      <c r="I40" s="129">
        <v>12693466</v>
      </c>
      <c r="J40" s="128">
        <v>12693466</v>
      </c>
      <c r="K40" s="128">
        <v>13810491</v>
      </c>
      <c r="M40" s="127">
        <v>150000</v>
      </c>
      <c r="N40" s="130">
        <v>32</v>
      </c>
      <c r="O40" s="134"/>
    </row>
    <row r="41" spans="1:15" x14ac:dyDescent="0.25">
      <c r="A41" s="127">
        <v>200000000</v>
      </c>
      <c r="B41" s="128">
        <v>8059095</v>
      </c>
      <c r="C41" s="128">
        <v>9444252</v>
      </c>
      <c r="D41" s="129">
        <v>9444252</v>
      </c>
      <c r="E41" s="129">
        <v>11207179</v>
      </c>
      <c r="F41" s="128">
        <v>11207179</v>
      </c>
      <c r="G41" s="128">
        <v>13977493</v>
      </c>
      <c r="H41" s="129">
        <v>13977493</v>
      </c>
      <c r="I41" s="129">
        <v>15740421</v>
      </c>
      <c r="J41" s="128">
        <v>15740421</v>
      </c>
      <c r="K41" s="128">
        <v>17125578</v>
      </c>
      <c r="M41" s="127">
        <v>100000</v>
      </c>
      <c r="N41" s="130">
        <v>33</v>
      </c>
      <c r="O41" s="134"/>
    </row>
    <row r="42" spans="1:15" x14ac:dyDescent="0.25">
      <c r="A42" s="127">
        <v>250000000</v>
      </c>
      <c r="B42" s="128">
        <v>9411830</v>
      </c>
      <c r="C42" s="128">
        <v>11029488</v>
      </c>
      <c r="D42" s="129">
        <v>11029488</v>
      </c>
      <c r="E42" s="129">
        <v>13088326</v>
      </c>
      <c r="F42" s="128">
        <v>13088326</v>
      </c>
      <c r="G42" s="128">
        <v>16323642</v>
      </c>
      <c r="H42" s="129">
        <v>16323642</v>
      </c>
      <c r="I42" s="129">
        <v>18382480</v>
      </c>
      <c r="J42" s="128">
        <v>18382480</v>
      </c>
      <c r="K42" s="128">
        <v>20000138</v>
      </c>
      <c r="M42" s="127">
        <v>75000</v>
      </c>
      <c r="N42" s="130">
        <v>34</v>
      </c>
      <c r="O42" s="134"/>
    </row>
    <row r="43" spans="1:15" x14ac:dyDescent="0.25">
      <c r="A43" s="127">
        <v>300000000</v>
      </c>
      <c r="B43" s="128">
        <v>10573175</v>
      </c>
      <c r="C43" s="128">
        <v>12390440</v>
      </c>
      <c r="D43" s="129">
        <v>12390440</v>
      </c>
      <c r="E43" s="129">
        <v>14703322</v>
      </c>
      <c r="F43" s="128">
        <v>14703322</v>
      </c>
      <c r="G43" s="128">
        <v>18337851</v>
      </c>
      <c r="H43" s="129">
        <v>18337851</v>
      </c>
      <c r="I43" s="129">
        <v>20650733</v>
      </c>
      <c r="J43" s="128">
        <v>20650733</v>
      </c>
      <c r="K43" s="128">
        <v>22467997</v>
      </c>
      <c r="M43" s="127">
        <v>50000</v>
      </c>
      <c r="N43" s="130">
        <v>35</v>
      </c>
      <c r="O43" s="134"/>
    </row>
    <row r="44" spans="1:15" x14ac:dyDescent="0.25">
      <c r="A44" s="127">
        <v>400000000</v>
      </c>
      <c r="B44" s="128">
        <v>12364170</v>
      </c>
      <c r="C44" s="128">
        <v>14489261</v>
      </c>
      <c r="D44" s="129">
        <v>14489261</v>
      </c>
      <c r="E44" s="129">
        <v>17193924</v>
      </c>
      <c r="F44" s="128">
        <v>17193924</v>
      </c>
      <c r="G44" s="128">
        <v>21444107</v>
      </c>
      <c r="H44" s="129">
        <v>21444107</v>
      </c>
      <c r="I44" s="129">
        <v>24148769</v>
      </c>
      <c r="J44" s="128">
        <v>24148769</v>
      </c>
      <c r="K44" s="128">
        <v>26273861</v>
      </c>
      <c r="M44" s="127">
        <v>35000</v>
      </c>
      <c r="N44" s="130">
        <v>36</v>
      </c>
      <c r="O44" s="134"/>
    </row>
    <row r="45" spans="1:15" x14ac:dyDescent="0.25">
      <c r="A45" s="127">
        <v>500000000</v>
      </c>
      <c r="B45" s="128">
        <v>13497417</v>
      </c>
      <c r="C45" s="128">
        <v>15817285</v>
      </c>
      <c r="D45" s="129">
        <v>15817285</v>
      </c>
      <c r="E45" s="129">
        <v>18769845</v>
      </c>
      <c r="F45" s="128">
        <v>18769845</v>
      </c>
      <c r="G45" s="128">
        <v>23409582</v>
      </c>
      <c r="H45" s="129">
        <v>23409582</v>
      </c>
      <c r="I45" s="129">
        <v>26362142</v>
      </c>
      <c r="J45" s="128">
        <v>26362142</v>
      </c>
      <c r="K45" s="128">
        <v>28682011</v>
      </c>
      <c r="M45" s="127">
        <v>25000</v>
      </c>
      <c r="N45" s="130">
        <v>37</v>
      </c>
      <c r="O45" s="134"/>
    </row>
    <row r="46" spans="1:15" x14ac:dyDescent="0.25">
      <c r="A46" s="127"/>
      <c r="B46" s="128"/>
      <c r="C46" s="128"/>
      <c r="D46" s="129"/>
      <c r="E46" s="129"/>
      <c r="F46" s="128"/>
      <c r="G46" s="128"/>
      <c r="H46" s="129"/>
      <c r="I46" s="129"/>
      <c r="J46" s="128"/>
      <c r="K46" s="128"/>
      <c r="M46" s="127"/>
      <c r="N46" s="130">
        <v>38</v>
      </c>
      <c r="O46" s="134"/>
    </row>
    <row r="47" spans="1:15" x14ac:dyDescent="0.25">
      <c r="A47" s="127"/>
      <c r="B47" s="128"/>
      <c r="C47" s="128"/>
      <c r="D47" s="129"/>
      <c r="E47" s="129"/>
      <c r="F47" s="128"/>
      <c r="G47" s="128"/>
      <c r="H47" s="129"/>
      <c r="I47" s="129"/>
      <c r="J47" s="128"/>
      <c r="K47" s="128"/>
      <c r="M47" s="127"/>
      <c r="N47" s="130">
        <v>39</v>
      </c>
      <c r="O47" s="134"/>
    </row>
    <row r="48" spans="1:15" x14ac:dyDescent="0.25">
      <c r="A48" s="127"/>
      <c r="B48" s="128"/>
      <c r="C48" s="128"/>
      <c r="D48" s="129"/>
      <c r="E48" s="129"/>
      <c r="F48" s="128"/>
      <c r="G48" s="128"/>
      <c r="H48" s="129"/>
      <c r="I48" s="129"/>
      <c r="J48" s="128"/>
      <c r="K48" s="128"/>
      <c r="M48" s="127"/>
      <c r="N48" s="130">
        <v>40</v>
      </c>
      <c r="O48" s="134"/>
    </row>
    <row r="51" spans="1:11" x14ac:dyDescent="0.25">
      <c r="A51" s="135" t="s">
        <v>89</v>
      </c>
    </row>
    <row r="52" spans="1:11" x14ac:dyDescent="0.25">
      <c r="A52" s="190" t="s">
        <v>0</v>
      </c>
      <c r="B52" s="192" t="s">
        <v>67</v>
      </c>
      <c r="C52" s="193"/>
      <c r="D52" s="194" t="s">
        <v>68</v>
      </c>
      <c r="E52" s="195"/>
      <c r="F52" s="192" t="s">
        <v>69</v>
      </c>
      <c r="G52" s="193"/>
      <c r="H52" s="194" t="s">
        <v>70</v>
      </c>
      <c r="I52" s="195"/>
      <c r="J52" s="192" t="s">
        <v>71</v>
      </c>
      <c r="K52" s="193"/>
    </row>
    <row r="53" spans="1:11" x14ac:dyDescent="0.25">
      <c r="A53" s="191"/>
      <c r="B53" s="118" t="s">
        <v>73</v>
      </c>
      <c r="C53" s="119" t="s">
        <v>74</v>
      </c>
      <c r="D53" s="120" t="s">
        <v>75</v>
      </c>
      <c r="E53" s="121" t="s">
        <v>76</v>
      </c>
      <c r="F53" s="118" t="s">
        <v>77</v>
      </c>
      <c r="G53" s="119" t="s">
        <v>78</v>
      </c>
      <c r="H53" s="120" t="s">
        <v>79</v>
      </c>
      <c r="I53" s="121" t="s">
        <v>80</v>
      </c>
      <c r="J53" s="118" t="s">
        <v>81</v>
      </c>
      <c r="K53" s="119" t="s">
        <v>82</v>
      </c>
    </row>
    <row r="54" spans="1:11" x14ac:dyDescent="0.25">
      <c r="A54" s="136">
        <v>30000000</v>
      </c>
      <c r="B54" s="137">
        <v>1689023</v>
      </c>
      <c r="C54" s="137">
        <v>1979324</v>
      </c>
      <c r="D54" s="138">
        <v>1979324</v>
      </c>
      <c r="E54" s="138">
        <v>2348798</v>
      </c>
      <c r="F54" s="137">
        <v>2348798</v>
      </c>
      <c r="G54" s="137">
        <v>2929400</v>
      </c>
      <c r="H54" s="138">
        <v>2929400</v>
      </c>
      <c r="I54" s="138">
        <v>3298874</v>
      </c>
      <c r="J54" s="137">
        <v>3298874</v>
      </c>
      <c r="K54" s="137">
        <v>3589175</v>
      </c>
    </row>
    <row r="55" spans="1:11" x14ac:dyDescent="0.25">
      <c r="A55" s="136">
        <v>35000000</v>
      </c>
      <c r="B55" s="137">
        <v>1936436</v>
      </c>
      <c r="C55" s="137">
        <v>2269261</v>
      </c>
      <c r="D55" s="138">
        <v>2269261</v>
      </c>
      <c r="E55" s="138">
        <v>2692856</v>
      </c>
      <c r="F55" s="137">
        <v>2692856</v>
      </c>
      <c r="G55" s="137">
        <v>3358507</v>
      </c>
      <c r="H55" s="138">
        <v>3358507</v>
      </c>
      <c r="I55" s="138">
        <v>3782102</v>
      </c>
      <c r="J55" s="137">
        <v>3782102</v>
      </c>
      <c r="K55" s="137">
        <v>4114927</v>
      </c>
    </row>
    <row r="56" spans="1:11" x14ac:dyDescent="0.25">
      <c r="A56" s="136">
        <v>40000000</v>
      </c>
      <c r="B56" s="137">
        <v>2179865</v>
      </c>
      <c r="C56" s="137">
        <v>2554530</v>
      </c>
      <c r="D56" s="138">
        <v>2554530</v>
      </c>
      <c r="E56" s="138">
        <v>3031375</v>
      </c>
      <c r="F56" s="137">
        <v>3031375</v>
      </c>
      <c r="G56" s="137">
        <v>3780705</v>
      </c>
      <c r="H56" s="138">
        <v>3780705</v>
      </c>
      <c r="I56" s="138">
        <v>4257550</v>
      </c>
      <c r="J56" s="137">
        <v>4257550</v>
      </c>
      <c r="K56" s="137">
        <v>4632215</v>
      </c>
    </row>
    <row r="57" spans="1:11" x14ac:dyDescent="0.25">
      <c r="A57" s="136">
        <v>45000000</v>
      </c>
      <c r="B57" s="137">
        <v>2419804</v>
      </c>
      <c r="C57" s="137">
        <v>2835779</v>
      </c>
      <c r="D57" s="138">
        <v>2835779</v>
      </c>
      <c r="E57" s="138">
        <v>3365124</v>
      </c>
      <c r="F57" s="137">
        <v>3365124</v>
      </c>
      <c r="G57" s="137">
        <v>4196953</v>
      </c>
      <c r="H57" s="138">
        <v>4196953</v>
      </c>
      <c r="I57" s="138">
        <v>4726298</v>
      </c>
      <c r="J57" s="137">
        <v>4726298</v>
      </c>
      <c r="K57" s="137">
        <v>5142213</v>
      </c>
    </row>
    <row r="58" spans="1:11" x14ac:dyDescent="0.25">
      <c r="A58" s="136">
        <v>50000000</v>
      </c>
      <c r="B58" s="137">
        <v>2656857</v>
      </c>
      <c r="C58" s="137">
        <v>3113505</v>
      </c>
      <c r="D58" s="138">
        <v>3113505</v>
      </c>
      <c r="E58" s="138">
        <v>3694692</v>
      </c>
      <c r="F58" s="137">
        <v>3694692</v>
      </c>
      <c r="G58" s="137">
        <v>4607987</v>
      </c>
      <c r="H58" s="138">
        <v>4607987</v>
      </c>
      <c r="I58" s="138">
        <v>5189174</v>
      </c>
      <c r="J58" s="137">
        <v>5189174</v>
      </c>
      <c r="K58" s="137">
        <v>5645822</v>
      </c>
    </row>
    <row r="59" spans="1:11" x14ac:dyDescent="0.25">
      <c r="A59" s="136">
        <v>55000000</v>
      </c>
      <c r="B59" s="137">
        <v>2891177</v>
      </c>
      <c r="C59" s="137">
        <v>3388098</v>
      </c>
      <c r="D59" s="138">
        <v>3388098</v>
      </c>
      <c r="E59" s="138">
        <v>4020543</v>
      </c>
      <c r="F59" s="137">
        <v>4020543</v>
      </c>
      <c r="G59" s="137">
        <v>5014386</v>
      </c>
      <c r="H59" s="138">
        <v>5014386</v>
      </c>
      <c r="I59" s="138">
        <v>5646831</v>
      </c>
      <c r="J59" s="137">
        <v>5646831</v>
      </c>
      <c r="K59" s="137">
        <v>6143752</v>
      </c>
    </row>
    <row r="60" spans="1:11" x14ac:dyDescent="0.25">
      <c r="A60" s="136">
        <v>60000000</v>
      </c>
      <c r="B60" s="137">
        <v>3123094</v>
      </c>
      <c r="C60" s="137">
        <v>3659876</v>
      </c>
      <c r="D60" s="138">
        <v>3659876</v>
      </c>
      <c r="E60" s="138">
        <v>4343053</v>
      </c>
      <c r="F60" s="137">
        <v>4343053</v>
      </c>
      <c r="G60" s="137">
        <v>5416618</v>
      </c>
      <c r="H60" s="138">
        <v>5416618</v>
      </c>
      <c r="I60" s="138">
        <v>6099794</v>
      </c>
      <c r="J60" s="137">
        <v>6099794</v>
      </c>
      <c r="K60" s="137">
        <v>6636577</v>
      </c>
    </row>
    <row r="61" spans="1:11" x14ac:dyDescent="0.25">
      <c r="A61" s="136">
        <v>65000000</v>
      </c>
      <c r="B61" s="137">
        <v>3352831</v>
      </c>
      <c r="C61" s="137">
        <v>3929099</v>
      </c>
      <c r="D61" s="138">
        <v>3929099</v>
      </c>
      <c r="E61" s="138">
        <v>4662531</v>
      </c>
      <c r="F61" s="137">
        <v>4662531</v>
      </c>
      <c r="G61" s="137">
        <v>5815068</v>
      </c>
      <c r="H61" s="138">
        <v>5815068</v>
      </c>
      <c r="I61" s="138">
        <v>6548499</v>
      </c>
      <c r="J61" s="137">
        <v>6548499</v>
      </c>
      <c r="K61" s="137">
        <v>7124767</v>
      </c>
    </row>
    <row r="62" spans="1:11" x14ac:dyDescent="0.25">
      <c r="A62" s="136">
        <v>70000000</v>
      </c>
      <c r="B62" s="137">
        <v>3580573</v>
      </c>
      <c r="C62" s="137">
        <v>4195985</v>
      </c>
      <c r="D62" s="138">
        <v>4195985</v>
      </c>
      <c r="E62" s="138">
        <v>4979235</v>
      </c>
      <c r="F62" s="137">
        <v>4979235</v>
      </c>
      <c r="G62" s="137">
        <v>6210059</v>
      </c>
      <c r="H62" s="138">
        <v>6210059</v>
      </c>
      <c r="I62" s="138">
        <v>6993309</v>
      </c>
      <c r="J62" s="137">
        <v>6993309</v>
      </c>
      <c r="K62" s="137">
        <v>7608721</v>
      </c>
    </row>
    <row r="63" spans="1:11" x14ac:dyDescent="0.25">
      <c r="A63" s="136">
        <v>75000000</v>
      </c>
      <c r="B63" s="137">
        <v>3806480</v>
      </c>
      <c r="C63" s="137">
        <v>4460720</v>
      </c>
      <c r="D63" s="138">
        <v>4460720</v>
      </c>
      <c r="E63" s="138">
        <v>5293387</v>
      </c>
      <c r="F63" s="137">
        <v>5293387</v>
      </c>
      <c r="G63" s="137">
        <v>6601866</v>
      </c>
      <c r="H63" s="138">
        <v>6601866</v>
      </c>
      <c r="I63" s="138">
        <v>7434533</v>
      </c>
      <c r="J63" s="137">
        <v>7434533</v>
      </c>
      <c r="K63" s="137">
        <v>8088773</v>
      </c>
    </row>
    <row r="64" spans="1:11" x14ac:dyDescent="0.25">
      <c r="A64" s="136">
        <v>80000000</v>
      </c>
      <c r="B64" s="137">
        <v>4030687</v>
      </c>
      <c r="C64" s="137">
        <v>4723462</v>
      </c>
      <c r="D64" s="138">
        <v>4723462</v>
      </c>
      <c r="E64" s="138">
        <v>5605175</v>
      </c>
      <c r="F64" s="137">
        <v>5605175</v>
      </c>
      <c r="G64" s="137">
        <v>6990725</v>
      </c>
      <c r="H64" s="138">
        <v>6990725</v>
      </c>
      <c r="I64" s="138">
        <v>7872437</v>
      </c>
      <c r="J64" s="137">
        <v>7872437</v>
      </c>
      <c r="K64" s="137">
        <v>8565213</v>
      </c>
    </row>
    <row r="65" spans="1:11" x14ac:dyDescent="0.25">
      <c r="A65" s="136">
        <v>85000000</v>
      </c>
      <c r="B65" s="137">
        <v>4253312</v>
      </c>
      <c r="C65" s="137">
        <v>4984351</v>
      </c>
      <c r="D65" s="138">
        <v>4984351</v>
      </c>
      <c r="E65" s="138">
        <v>5914762</v>
      </c>
      <c r="F65" s="137">
        <v>5914762</v>
      </c>
      <c r="G65" s="137">
        <v>7376840</v>
      </c>
      <c r="H65" s="138">
        <v>7376840</v>
      </c>
      <c r="I65" s="138">
        <v>8307252</v>
      </c>
      <c r="J65" s="137">
        <v>8307252</v>
      </c>
      <c r="K65" s="137">
        <v>9038291</v>
      </c>
    </row>
    <row r="66" spans="1:11" x14ac:dyDescent="0.25">
      <c r="A66" s="136">
        <v>90000000</v>
      </c>
      <c r="B66" s="137">
        <v>4474458</v>
      </c>
      <c r="C66" s="137">
        <v>5243507</v>
      </c>
      <c r="D66" s="138">
        <v>5243507</v>
      </c>
      <c r="E66" s="138">
        <v>6222294</v>
      </c>
      <c r="F66" s="137">
        <v>6222294</v>
      </c>
      <c r="G66" s="137">
        <v>7760391</v>
      </c>
      <c r="H66" s="138">
        <v>7760391</v>
      </c>
      <c r="I66" s="138">
        <v>8739178</v>
      </c>
      <c r="J66" s="137">
        <v>8739178</v>
      </c>
      <c r="K66" s="137">
        <v>9508227</v>
      </c>
    </row>
    <row r="67" spans="1:11" x14ac:dyDescent="0.25">
      <c r="A67" s="136">
        <v>95000000</v>
      </c>
      <c r="B67" s="137">
        <v>4694217</v>
      </c>
      <c r="C67" s="137">
        <v>5501037</v>
      </c>
      <c r="D67" s="138">
        <v>5501037</v>
      </c>
      <c r="E67" s="138">
        <v>6527897</v>
      </c>
      <c r="F67" s="137">
        <v>6527897</v>
      </c>
      <c r="G67" s="137">
        <v>8141536</v>
      </c>
      <c r="H67" s="138">
        <v>8141536</v>
      </c>
      <c r="I67" s="138">
        <v>9168395</v>
      </c>
      <c r="J67" s="137">
        <v>9168395</v>
      </c>
      <c r="K67" s="137">
        <v>9975215</v>
      </c>
    </row>
    <row r="68" spans="1:11" x14ac:dyDescent="0.25">
      <c r="A68" s="136">
        <v>100000000</v>
      </c>
      <c r="B68" s="137">
        <v>4912670</v>
      </c>
      <c r="C68" s="137">
        <v>5757037</v>
      </c>
      <c r="D68" s="138">
        <v>5757037</v>
      </c>
      <c r="E68" s="138">
        <v>6831683</v>
      </c>
      <c r="F68" s="137">
        <v>6831683</v>
      </c>
      <c r="G68" s="137">
        <v>8520415</v>
      </c>
      <c r="H68" s="138">
        <v>8520415</v>
      </c>
      <c r="I68" s="138">
        <v>9595061</v>
      </c>
      <c r="J68" s="137">
        <v>9595061</v>
      </c>
      <c r="K68" s="137">
        <v>10439428</v>
      </c>
    </row>
    <row r="69" spans="1:11" x14ac:dyDescent="0.25">
      <c r="A69" s="136">
        <v>105000000</v>
      </c>
      <c r="B69" s="137">
        <v>5129890</v>
      </c>
      <c r="C69" s="137">
        <v>6011590</v>
      </c>
      <c r="D69" s="138">
        <v>6011590</v>
      </c>
      <c r="E69" s="138">
        <v>7133753</v>
      </c>
      <c r="F69" s="137">
        <v>7133753</v>
      </c>
      <c r="G69" s="137">
        <v>8897155</v>
      </c>
      <c r="H69" s="138">
        <v>8897155</v>
      </c>
      <c r="I69" s="138">
        <v>10019317</v>
      </c>
      <c r="J69" s="137">
        <v>10019317</v>
      </c>
      <c r="K69" s="137">
        <v>10901019</v>
      </c>
    </row>
    <row r="70" spans="1:11" x14ac:dyDescent="0.25">
      <c r="A70" s="136">
        <v>110000000</v>
      </c>
      <c r="B70" s="137">
        <v>5345940</v>
      </c>
      <c r="C70" s="137">
        <v>6264775</v>
      </c>
      <c r="D70" s="138">
        <v>6264775</v>
      </c>
      <c r="E70" s="138">
        <v>7434199</v>
      </c>
      <c r="F70" s="137">
        <v>7434199</v>
      </c>
      <c r="G70" s="137">
        <v>9271868</v>
      </c>
      <c r="H70" s="138">
        <v>9271868</v>
      </c>
      <c r="I70" s="138">
        <v>10441292</v>
      </c>
      <c r="J70" s="137">
        <v>10441292</v>
      </c>
      <c r="K70" s="137">
        <v>11360127</v>
      </c>
    </row>
    <row r="71" spans="1:11" x14ac:dyDescent="0.25">
      <c r="A71" s="136">
        <v>115000000</v>
      </c>
      <c r="B71" s="137">
        <v>5560882</v>
      </c>
      <c r="C71" s="137">
        <v>6516660</v>
      </c>
      <c r="D71" s="138">
        <v>6516660</v>
      </c>
      <c r="E71" s="138">
        <v>7733102</v>
      </c>
      <c r="F71" s="137">
        <v>7733102</v>
      </c>
      <c r="G71" s="137">
        <v>9644658</v>
      </c>
      <c r="H71" s="138">
        <v>9644658</v>
      </c>
      <c r="I71" s="138">
        <v>10861099</v>
      </c>
      <c r="J71" s="137">
        <v>10861099</v>
      </c>
      <c r="K71" s="137">
        <v>11816878</v>
      </c>
    </row>
    <row r="72" spans="1:11" x14ac:dyDescent="0.25">
      <c r="A72" s="136">
        <v>120000000</v>
      </c>
      <c r="B72" s="137">
        <v>5774768</v>
      </c>
      <c r="C72" s="137">
        <v>6767307</v>
      </c>
      <c r="D72" s="138">
        <v>6767307</v>
      </c>
      <c r="E72" s="138">
        <v>8030537</v>
      </c>
      <c r="F72" s="137">
        <v>8030537</v>
      </c>
      <c r="G72" s="137">
        <v>10015616</v>
      </c>
      <c r="H72" s="138">
        <v>10015616</v>
      </c>
      <c r="I72" s="138">
        <v>11278845</v>
      </c>
      <c r="J72" s="137">
        <v>11278845</v>
      </c>
      <c r="K72" s="137">
        <v>12271385</v>
      </c>
    </row>
    <row r="73" spans="1:11" x14ac:dyDescent="0.25">
      <c r="A73" s="136">
        <v>125000000</v>
      </c>
      <c r="B73" s="137">
        <v>5987647</v>
      </c>
      <c r="C73" s="137">
        <v>7016775</v>
      </c>
      <c r="D73" s="138">
        <v>7016775</v>
      </c>
      <c r="E73" s="138">
        <v>8326572</v>
      </c>
      <c r="F73" s="137">
        <v>8326572</v>
      </c>
      <c r="G73" s="137">
        <v>10384828</v>
      </c>
      <c r="H73" s="138">
        <v>10384828</v>
      </c>
      <c r="I73" s="138">
        <v>11964624</v>
      </c>
      <c r="J73" s="137">
        <v>11964624</v>
      </c>
      <c r="K73" s="137">
        <v>12723753</v>
      </c>
    </row>
  </sheetData>
  <sheetProtection selectLockedCells="1" selectUnlockedCells="1"/>
  <mergeCells count="13">
    <mergeCell ref="M7:M8"/>
    <mergeCell ref="A52:A53"/>
    <mergeCell ref="B52:C52"/>
    <mergeCell ref="D52:E52"/>
    <mergeCell ref="F52:G52"/>
    <mergeCell ref="H52:I52"/>
    <mergeCell ref="J52:K52"/>
    <mergeCell ref="A7:A8"/>
    <mergeCell ref="B7:C7"/>
    <mergeCell ref="D7:E7"/>
    <mergeCell ref="F7:G7"/>
    <mergeCell ref="H7:I7"/>
    <mergeCell ref="J7:K7"/>
  </mergeCells>
  <conditionalFormatting sqref="E3:F3">
    <cfRule type="cellIs" dxfId="1" priority="1" operator="lessThanOrEqual">
      <formula>25000000</formula>
    </cfRule>
    <cfRule type="cellIs" dxfId="0" priority="2" operator="greaterThan">
      <formula>25000000</formula>
    </cfRule>
  </conditionalFormatting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33938A5-A667-41C7-841B-1B3CA8BAFA5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Preisblatt</vt:lpstr>
      <vt:lpstr>Honorarermittlung I</vt:lpstr>
      <vt:lpstr>Honorarermittlung II</vt:lpstr>
      <vt:lpstr>HOAI-Tabelle GP I</vt:lpstr>
      <vt:lpstr>HOAI-Tabelle GP II</vt:lpstr>
      <vt:lpstr>Preisblatt!Druckbereich</vt:lpstr>
      <vt:lpstr>Preisblatt!Drucktitel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Luther.</cp:lastModifiedBy>
  <cp:lastPrinted>2025-12-01T07:45:18Z</cp:lastPrinted>
  <dcterms:created xsi:type="dcterms:W3CDTF">2014-01-21T12:12:31Z</dcterms:created>
  <dcterms:modified xsi:type="dcterms:W3CDTF">2026-06-09T07:43:45Z</dcterms:modified>
  <cp:contentStatus/>
</cp:coreProperties>
</file>